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do Orçamento" sheetId="1" state="visible" r:id="rId3"/>
    <sheet name="Cronograma" sheetId="2" state="visible" r:id="rId4"/>
    <sheet name="Orçamento " sheetId="3" state="visible" r:id="rId5"/>
    <sheet name="Composições próprias" sheetId="4" state="visible" r:id="rId6"/>
    <sheet name="Mapa de cotação" sheetId="5" state="visible" r:id="rId7"/>
    <sheet name="Memória de cálculo" sheetId="6" state="visible" r:id="rId8"/>
    <sheet name="Curva ABC de Insumos" sheetId="7" state="visible" r:id="rId9"/>
    <sheet name="Curva ABC de Serviços" sheetId="8" state="visible" r:id="rId10"/>
    <sheet name="Quantitativo de Pintura" sheetId="9" state="visible" r:id="rId11"/>
    <sheet name="BDI" sheetId="10" state="visible" r:id="rId12"/>
  </sheets>
  <definedNames>
    <definedName function="false" hidden="false" localSheetId="9" name="_xlnm.Print_Area" vbProcedure="false">BDI!$A$1:$F$32</definedName>
    <definedName function="false" hidden="false" localSheetId="6" name="_xlnm.Print_Area" vbProcedure="false">'Curva ABC de Insumos'!$A$1:$O$244</definedName>
    <definedName function="false" hidden="false" localSheetId="6" name="_xlnm.Print_Titles" vbProcedure="false">'Curva ABC de Insumos'!$1:$5</definedName>
    <definedName function="false" hidden="false" localSheetId="7" name="_xlnm.Print_Titles" vbProcedure="false">'Curva ABC de Serviços'!$1:$4</definedName>
    <definedName function="false" hidden="false" localSheetId="4" name="_xlnm.Print_Area" vbProcedure="false">'Mapa de cotação'!$A$1:$M$113</definedName>
    <definedName function="false" hidden="false" localSheetId="4" name="_xlnm.Print_Titles" vbProcedure="false">'Mapa de cotação'!$1:$6</definedName>
    <definedName function="false" hidden="false" localSheetId="5" name="_xlnm.Print_Area" vbProcedure="false">'Memória de cálculo'!$A$1:$E$177</definedName>
    <definedName function="false" hidden="false" localSheetId="5" name="_xlnm.Print_Titles" vbProcedure="false">'Memória de cálculo'!$1:$4</definedName>
    <definedName function="false" hidden="false" localSheetId="2" name="_xlnm.Print_Area" vbProcedure="false">'Orçamento '!$A$1:$J$174</definedName>
    <definedName function="false" hidden="false" localSheetId="2" name="_xlnm.Print_Titles" vbProcedure="false">'Orçamento '!$3:$4</definedName>
    <definedName function="false" hidden="false" localSheetId="8" name="_xlnm.Print_Area" vbProcedure="false">'Quantitativo de Pintura'!$A$1:$I$100</definedName>
    <definedName function="false" hidden="false" localSheetId="2" name="_xlnm.Print_Titles_0" vbProcedure="false">'repeated header'!$4:$4</definedName>
    <definedName function="false" hidden="false" localSheetId="4" name="_xlnm.Print_Area" vbProcedure="false">'Mapa de cotação'!$A$1:$M$114</definedName>
    <definedName function="false" hidden="false" localSheetId="4" name="_xlnm.Print_Area_0_0" vbProcedure="false">'Mapa de cotação'!$A$1:$M$6</definedName>
    <definedName function="false" hidden="false" localSheetId="4" name="_xlnm.Print_Titles_0" vbProcedure="false">'Mapa de cotação'!$A$1:$AML$6</definedName>
    <definedName function="false" hidden="false" localSheetId="6" name="_xlnm.Print_Area_0" vbProcedure="false">'Curva ABC de Insumos'!$A$3:$O$242</definedName>
    <definedName function="false" hidden="false" localSheetId="8" name="_xlnm.Print_Area" vbProcedure="false">'Quantitativo de Pintura'!$A$1:$I$106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<sst xmlns="http://schemas.openxmlformats.org/spreadsheetml/2006/main" count="7505" uniqueCount="2418">
  <si>
    <t xml:space="preserve">OBRA</t>
  </si>
  <si>
    <t xml:space="preserve">BANCOS</t>
  </si>
  <si>
    <t xml:space="preserve">B.D.I.</t>
  </si>
  <si>
    <t xml:space="preserve">Encargos Sociais</t>
  </si>
  <si>
    <t xml:space="preserve">REFORMA GERAL E CONSTRUÇÃO DE ESTACIONAMENTO NO CME LUIZ SIMÕES MATIAS 
SITUADA: RUA OSVALDO FARIA DE OLIVEIRA (48), Nº 1209 N, JARDIM MITUO, TANGARÁ DA SERRA-MT  
ÁREA: 1.884,87 m²/EXECUÇÃO: 120 DIAS</t>
  </si>
  <si>
    <t xml:space="preserve">SINAPI – 02/2026 - Mato Grosso
</t>
  </si>
  <si>
    <t xml:space="preserve">23,54%</t>
  </si>
  <si>
    <t xml:space="preserve">Não Desonerado: embutido nos preços unitário dos insumos de mão de obra, de acordo com as bases.</t>
  </si>
  <si>
    <t xml:space="preserve">RESUMO- PLANILHA ORÇAMENTÁRIA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</si>
  <si>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</si>
  <si>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</si>
  <si>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</si>
  <si>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</si>
  <si>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</si>
  <si>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ADMINISTRAÇÃO DE OBRAS</t>
  </si>
  <si>
    <t xml:space="preserve"> 2 </t>
  </si>
  <si>
    <t xml:space="preserve">SERVIÇOS PRELIMINARES</t>
  </si>
  <si>
    <t xml:space="preserve"> 3 </t>
  </si>
  <si>
    <t xml:space="preserve">DEMOLIÇÕES E RETIRADAS</t>
  </si>
  <si>
    <t xml:space="preserve"> 4 </t>
  </si>
  <si>
    <t xml:space="preserve">TRANSPORTE DE ENTULHO</t>
  </si>
  <si>
    <t xml:space="preserve"> 5 </t>
  </si>
  <si>
    <t xml:space="preserve">ESTRUTURA DE CONCRETO</t>
  </si>
  <si>
    <t xml:space="preserve"> 6 </t>
  </si>
  <si>
    <t xml:space="preserve">SISTEMA DE VEDAÇÃO  VERTICAL</t>
  </si>
  <si>
    <t xml:space="preserve"> 7 </t>
  </si>
  <si>
    <t xml:space="preserve">ESQUADRIAS</t>
  </si>
  <si>
    <t xml:space="preserve"> 8 </t>
  </si>
  <si>
    <t xml:space="preserve">SISTEMA DE COBERTURA</t>
  </si>
  <si>
    <t xml:space="preserve"> 9 </t>
  </si>
  <si>
    <t xml:space="preserve">REVESTIMENTOS INTERNOS E EXTERNOS</t>
  </si>
  <si>
    <t xml:space="preserve"> 10 </t>
  </si>
  <si>
    <t xml:space="preserve">SISTEMA DE PISO</t>
  </si>
  <si>
    <t xml:space="preserve"> 11 </t>
  </si>
  <si>
    <t xml:space="preserve">PINTURAS E ACABAMENTOS</t>
  </si>
  <si>
    <t xml:space="preserve"> 12 </t>
  </si>
  <si>
    <t xml:space="preserve">SISTEMA DE PROTEÇÃO CONTRA INCÊNDIO E PÂNICO</t>
  </si>
  <si>
    <t xml:space="preserve"> 13 </t>
  </si>
  <si>
    <t xml:space="preserve">INSTALAÇÃO ELÉTRICA</t>
  </si>
  <si>
    <t xml:space="preserve"> 14 </t>
  </si>
  <si>
    <t xml:space="preserve">SERVIÇOS FINAIS</t>
  </si>
  <si>
    <t xml:space="preserve">TOTAL GERAL:</t>
  </si>
  <si>
    <t xml:space="preserve">Tangará da Serra-MT, 26 de Março de 2026.</t>
  </si>
  <si>
    <t xml:space="preserve">___________________________________________________
 LETÍCIA BOGORNI LANG
  Assessora Técnica de Engenharia e Arquitetura da SEMEC  
Engenheira Civil – CREA MT 045887  
(Assinado Digitalmente) </t>
  </si>
  <si>
    <t xml:space="preserve">REFORMA GERAL E CONSTRUÇÃO DE ESTACIONAMENTO NO CME LUIZ SIMÕES MATIAS  
SITUADA: RUA OSVALDO FARIA DE OLIVEIRA (48), Nº 1209 N, JARDIM MITUO, TANGARÁ DA SERRA-MT    
ÁREA: 1.884,87 m²/EXECUÇÃO: 120 DIAS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</si>
  <si>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</si>
  <si>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</si>
  <si>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</si>
  <si>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</si>
  <si>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</si>
  <si>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</si>
  <si>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100,00%
74.045,52</t>
  </si>
  <si>
    <t xml:space="preserve">5,73%
4.242,81</t>
  </si>
  <si>
    <t xml:space="preserve">37,61%
27.848,52</t>
  </si>
  <si>
    <t xml:space="preserve">46,55%
34.468,19</t>
  </si>
  <si>
    <t xml:space="preserve">10,11%
7.486,00</t>
  </si>
  <si>
    <t xml:space="preserve">100,00%
20.879,22</t>
  </si>
  <si>
    <t xml:space="preserve">50,00%
10.439,61</t>
  </si>
  <si>
    <t xml:space="preserve">25,00%
5.219,81</t>
  </si>
  <si>
    <t xml:space="preserve">100,00%
12.473,49</t>
  </si>
  <si>
    <t xml:space="preserve">60,00%
7.484,09</t>
  </si>
  <si>
    <t xml:space="preserve">40,00%
4.989,40</t>
  </si>
  <si>
    <t xml:space="preserve">100,00%
3.050,22</t>
  </si>
  <si>
    <t xml:space="preserve">50,00%
1.525,11</t>
  </si>
  <si>
    <t xml:space="preserve">25,00%
762,56</t>
  </si>
  <si>
    <t xml:space="preserve">100,00%
12.658,60</t>
  </si>
  <si>
    <t xml:space="preserve">100,00%
6.959,15</t>
  </si>
  <si>
    <t xml:space="preserve">20,00%
1.391,83</t>
  </si>
  <si>
    <t xml:space="preserve">80,00%
5.567,32</t>
  </si>
  <si>
    <t xml:space="preserve">100,00%
33.699,95</t>
  </si>
  <si>
    <t xml:space="preserve">100,00%
316.145,62</t>
  </si>
  <si>
    <t xml:space="preserve">50,00%
158.072,81</t>
  </si>
  <si>
    <t xml:space="preserve">100,00%
1.661,37</t>
  </si>
  <si>
    <t xml:space="preserve">20,00%
332,27</t>
  </si>
  <si>
    <t xml:space="preserve">80,00%
1.329,10</t>
  </si>
  <si>
    <t xml:space="preserve">100,00%
378.882,86</t>
  </si>
  <si>
    <t xml:space="preserve">20,00%
75.776,57</t>
  </si>
  <si>
    <t xml:space="preserve">60,00%
227.329,72</t>
  </si>
  <si>
    <t xml:space="preserve">100,00%
251.376,48</t>
  </si>
  <si>
    <t xml:space="preserve">20,00%
50.275,30</t>
  </si>
  <si>
    <t xml:space="preserve">60,00%
150.825,89</t>
  </si>
  <si>
    <t xml:space="preserve">10,00%
25.137,65</t>
  </si>
  <si>
    <t xml:space="preserve">100,00%
32.716,48</t>
  </si>
  <si>
    <t xml:space="preserve">90,00%
29.444,83</t>
  </si>
  <si>
    <t xml:space="preserve">10,00%
3.271,65</t>
  </si>
  <si>
    <t xml:space="preserve">100,00%
19.785,99</t>
  </si>
  <si>
    <t xml:space="preserve">90,00%
17.807,39</t>
  </si>
  <si>
    <t xml:space="preserve">10,00%
1.978,60</t>
  </si>
  <si>
    <t xml:space="preserve">100,00%
16.068,83</t>
  </si>
  <si>
    <t xml:space="preserve">50,00%
8.034,42</t>
  </si>
  <si>
    <t xml:space="preserve">Porcentagem</t>
  </si>
  <si>
    <t xml:space="preserve">6,14%</t>
  </si>
  <si>
    <t xml:space="preserve">37,16%</t>
  </si>
  <si>
    <t xml:space="preserve">46,33%</t>
  </si>
  <si>
    <t xml:space="preserve">10,37%</t>
  </si>
  <si>
    <t xml:space="preserve">Custo</t>
  </si>
  <si>
    <t xml:space="preserve">72.441,80</t>
  </si>
  <si>
    <t xml:space="preserve">438.640,80</t>
  </si>
  <si>
    <t xml:space="preserve">546.873,72</t>
  </si>
  <si>
    <t xml:space="preserve">122.447,43</t>
  </si>
  <si>
    <t xml:space="preserve">Porcentagem Acumulado</t>
  </si>
  <si>
    <t xml:space="preserve">43,3%</t>
  </si>
  <si>
    <t xml:space="preserve">89,63%</t>
  </si>
  <si>
    <t xml:space="preserve">100,0%</t>
  </si>
  <si>
    <t xml:space="preserve">Custo Acumulado</t>
  </si>
  <si>
    <t xml:space="preserve">511.082,60</t>
  </si>
  <si>
    <t xml:space="preserve">1.057.956,32</t>
  </si>
  <si>
    <t xml:space="preserve">1.180.403,78</t>
  </si>
  <si>
    <t xml:space="preserve">___________________________________________________
LETÍCIA BOGORNI LANG 
Assessora Técnica de Engenharia e Arquitetura da SEMEC 
Engenheira Civil – CREA MT 045887 
(Assinado Digitalmente) </t>
  </si>
  <si>
    <t xml:space="preserve">REFORMA GERAL E CONSTRUÇÃO DE ESTACIONAMENTO NO CME LUIZ SIMÕES MATIAS
SITUADA: RUA OSVALDO FARIA DE OLIVEIRA (48), Nº 1209 N, JARDIM MITUO, TANGARÁ DA SERRA-MT
ÁREA: 1.884,87 m²/EXECUÇÃO: 120 DIAS</t>
  </si>
  <si>
    <t xml:space="preserve">PLANILHA ORÇAMENTÁRIA</t>
  </si>
  <si>
    <t xml:space="preserve">CÓDIGO</t>
  </si>
  <si>
    <t xml:space="preserve">BANCO</t>
  </si>
  <si>
    <t xml:space="preserve">UND.</t>
  </si>
  <si>
    <t xml:space="preserve">QUANT.</t>
  </si>
  <si>
    <t xml:space="preserve">VALOR UNIT.</t>
  </si>
  <si>
    <t xml:space="preserve">BDI </t>
  </si>
  <si>
    <t xml:space="preserve">  </t>
  </si>
  <si>
    <t xml:space="preserve"> 1.1 </t>
  </si>
  <si>
    <t xml:space="preserve"> 100534 </t>
  </si>
  <si>
    <t xml:space="preserve">SINAPI</t>
  </si>
  <si>
    <t xml:space="preserve">TECNICO DE EDIFICACOES COM ENCARGOS COMPLEMENTARES</t>
  </si>
  <si>
    <t xml:space="preserve">MES</t>
  </si>
  <si>
    <t xml:space="preserve"> 1.2 </t>
  </si>
  <si>
    <t xml:space="preserve"> CIV-0102 </t>
  </si>
  <si>
    <t xml:space="preserve">Próprio</t>
  </si>
  <si>
    <t xml:space="preserve">ENCARREGADO GERAL DE OBRAS COM ENCARGOS COMPLEMENTARES</t>
  </si>
  <si>
    <t xml:space="preserve">MÊS</t>
  </si>
  <si>
    <t xml:space="preserve"> 1.3 </t>
  </si>
  <si>
    <t xml:space="preserve"> CIV-0017 </t>
  </si>
  <si>
    <t xml:space="preserve">LOCAÇÃO DE BANHEIRO QUÍMICO EM CANTEIRO DE OBRAS (1 UNIDADE)</t>
  </si>
  <si>
    <t xml:space="preserve"> 1.4 </t>
  </si>
  <si>
    <t xml:space="preserve"> CIV-0302 </t>
  </si>
  <si>
    <t xml:space="preserve">LOCAÇÃO MENSAL DE CONTAINER 1,50X2,50X2,10 (LXCXH)-INCLUSIVE MOBILIZAÇÃO E DESMOBILIZAÇÃO</t>
  </si>
  <si>
    <t xml:space="preserve"> 1.5 </t>
  </si>
  <si>
    <t xml:space="preserve"> CIV-0791 </t>
  </si>
  <si>
    <t xml:space="preserve">ALUGUEL MENSAL DE CAÇAMBA RSU DE 5 M³, INCLUSIVE TAXA DE DESTINAÇÃO DE RESÍDUOS</t>
  </si>
  <si>
    <t xml:space="preserve"> 1.6 </t>
  </si>
  <si>
    <t xml:space="preserve"> CIV-0793 </t>
  </si>
  <si>
    <t xml:space="preserve">ALUGUEL MENSAL DE CAÇAMBA RCC TIPO 02 (METAIS, TUBOS E MADEIRA)</t>
  </si>
  <si>
    <t xml:space="preserve"> 2.1 </t>
  </si>
  <si>
    <t xml:space="preserve"> 103689 </t>
  </si>
  <si>
    <t xml:space="preserve">FORNECIMENTO E INSTALAÇÃO DE PLACA DE OBRA COM CHAPA GALVANIZADA E ESTRUTURA DE MADEIRA. AF_03/2022_PS</t>
  </si>
  <si>
    <t xml:space="preserve">m²</t>
  </si>
  <si>
    <t xml:space="preserve"> 2.2 </t>
  </si>
  <si>
    <t xml:space="preserve"> 98459 </t>
  </si>
  <si>
    <t xml:space="preserve">TAPUME COM TELHA METÁLICA. AF_03/2024</t>
  </si>
  <si>
    <t xml:space="preserve"> 2.3 </t>
  </si>
  <si>
    <t xml:space="preserve"> CIV-0712 </t>
  </si>
  <si>
    <t xml:space="preserve">LOCAÇÃO DE ANDAIME TUBULAR METÁLICO TIPO "TORRE", INCLUI MONTAGEM, DESMONTAGEM, TRANSPORTE E LIMPEZA.</t>
  </si>
  <si>
    <t xml:space="preserve">M/MES</t>
  </si>
  <si>
    <t xml:space="preserve"> 3.1 </t>
  </si>
  <si>
    <t xml:space="preserve">BLOCO 01</t>
  </si>
  <si>
    <t xml:space="preserve"> 3.1.1 </t>
  </si>
  <si>
    <t xml:space="preserve"> 104790 </t>
  </si>
  <si>
    <t xml:space="preserve">DEMOLIÇÃO DE PISO DE CONCRETO SIMPLES, DE FORMA MECANIZADA COM MARTELETE, SEM REAPROVEITAMENTO. AF_09/2023</t>
  </si>
  <si>
    <t xml:space="preserve">m³</t>
  </si>
  <si>
    <t xml:space="preserve"> 3.1.2 </t>
  </si>
  <si>
    <t xml:space="preserve"> 97625 </t>
  </si>
  <si>
    <t xml:space="preserve">DEMOLIÇÃO DE ALVENARIA PARA QUALQUER TIPO DE BLOCO, DE FORMA MECANIZADA, SEM REAPROVEITAMENTO. AF_09/2023</t>
  </si>
  <si>
    <t xml:space="preserve"> 3.1.3 </t>
  </si>
  <si>
    <t xml:space="preserve"> CIV-0628 </t>
  </si>
  <si>
    <t xml:space="preserve">RETIRADA DE GRADES DE FERRO COM REAPROVEITAMENTO</t>
  </si>
  <si>
    <t xml:space="preserve">M²</t>
  </si>
  <si>
    <t xml:space="preserve"> 3.1.4 </t>
  </si>
  <si>
    <t xml:space="preserve"> 98529 </t>
  </si>
  <si>
    <t xml:space="preserve">CORTE RASO E RECORTE DE ÁRVORE COM DIÂMETRO DE TRONCO MAIOR OU IGUAL A 0,20 M E MENOR QUE 0,40 M. AF_03/2024</t>
  </si>
  <si>
    <t xml:space="preserve">UN</t>
  </si>
  <si>
    <t xml:space="preserve"> 3.1.5 </t>
  </si>
  <si>
    <t xml:space="preserve"> CIV-0258 </t>
  </si>
  <si>
    <t xml:space="preserve">REMOÇÃO MANUAL DE AREIA</t>
  </si>
  <si>
    <t xml:space="preserve"> 3.1.6 </t>
  </si>
  <si>
    <t xml:space="preserve"> 97626 </t>
  </si>
  <si>
    <t xml:space="preserve">DEMOLIÇÃO DE PILARES E VIGAS EM CONCRETO ARMADO, DE FORMA MANUAL, SEM REAPROVEITAMENTO. AF_09/2023</t>
  </si>
  <si>
    <t xml:space="preserve"> 3.1.7 </t>
  </si>
  <si>
    <t xml:space="preserve"> CIV-0691 </t>
  </si>
  <si>
    <t xml:space="preserve">RETIRADA E INSTALAÇÃO DE BRINQUEDOS PARA PARQUE (EXCLUSIVE BRINQUEDO).</t>
  </si>
  <si>
    <t xml:space="preserve"> 3.1.8 </t>
  </si>
  <si>
    <t xml:space="preserve"> CIV-0035 </t>
  </si>
  <si>
    <t xml:space="preserve">RETIRADA E INSTALAÇÃO DE BANCO METÁLICO (EXLUSIVE BANCO METÁLICO).</t>
  </si>
  <si>
    <t xml:space="preserve"> 3.2 </t>
  </si>
  <si>
    <t xml:space="preserve">BLOCO 02</t>
  </si>
  <si>
    <t xml:space="preserve"> 3.2.1 </t>
  </si>
  <si>
    <t xml:space="preserve"> 97647 </t>
  </si>
  <si>
    <t xml:space="preserve">REMOÇÃO DE TELHAS DE FIBROCIMENTO METÁLICA E CERÂMICA, DE FORMA MANUAL, SEM REAPROVEITAMENTO. AF_09/2023</t>
  </si>
  <si>
    <t xml:space="preserve"> 4.1 </t>
  </si>
  <si>
    <t xml:space="preserve"> 100982 </t>
  </si>
  <si>
    <t xml:space="preserve">CARGA, MANOBRA E DESCARGA DE ENTULHO EM CAMINHÃO BASCULANTE 10 M³ - CARGA COM ESCAVADEIRA HIDRÁULICA (CAÇAMBA DE 0,80 M³ / 111 HP) E DESCARGA LIVRE (UNIDADE: M3). AF_07/2020</t>
  </si>
  <si>
    <t xml:space="preserve"> 4.2 </t>
  </si>
  <si>
    <t xml:space="preserve"> 93588 </t>
  </si>
  <si>
    <t xml:space="preserve">TRANSPORTE COM CAMINHÃO BASCULANTE DE 10 M³, EM VIA URBANA EM LEITO NATURAL (UNIDADE: M3XKM). AF_07/2020</t>
  </si>
  <si>
    <t xml:space="preserve">M3XKM</t>
  </si>
  <si>
    <t xml:space="preserve"> 5.1 </t>
  </si>
  <si>
    <t xml:space="preserve"> 5.1.1 </t>
  </si>
  <si>
    <t xml:space="preserve"> 94965 </t>
  </si>
  <si>
    <t xml:space="preserve">CONCRETO FCK = 25MPA, TRAÇO 1:2,3:2,7 (EM MASSA SECA DE CIMENTO/ AREIA MÉDIA/ BRITA 1) - PREPARO MECÂNICO COM BETONEIRA 400 L. AF_05/2021</t>
  </si>
  <si>
    <t xml:space="preserve"> 5.1.2 </t>
  </si>
  <si>
    <t xml:space="preserve"> 103670 </t>
  </si>
  <si>
    <t xml:space="preserve">LANÇAMENTO COM USO DE BALDES, ADENSAMENTO E ACABAMENTO DE CONCRETO EM ESTRUTURAS. AF_02/2022</t>
  </si>
  <si>
    <t xml:space="preserve"> 5.1.3 </t>
  </si>
  <si>
    <t xml:space="preserve"> 92762 </t>
  </si>
  <si>
    <t xml:space="preserve">ARMAÇÃO DE PILAR OU VIGA DE ESTRUTURA CONVENCIONAL DE CONCRETO ARMADO UTILIZANDO AÇO CA-50 DE 10,0 MM - MONTAGEM. AF_06/2022</t>
  </si>
  <si>
    <t xml:space="preserve">KG</t>
  </si>
  <si>
    <t xml:space="preserve"> 5.1.4 </t>
  </si>
  <si>
    <t xml:space="preserve"> 92761 </t>
  </si>
  <si>
    <t xml:space="preserve">ARMAÇÃO DE PILAR OU VIGA DE ESTRUTURA CONVENCIONAL DE CONCRETO ARMADO UTILIZANDO AÇO CA-50 DE 8,0 MM - MONTAGEM. AF_06/2022</t>
  </si>
  <si>
    <t xml:space="preserve"> 5.1.5 </t>
  </si>
  <si>
    <t xml:space="preserve"> 92759 </t>
  </si>
  <si>
    <t xml:space="preserve">ARMAÇÃO DE PILAR OU VIGA DE ESTRUTURA CONVENCIONAL DE CONCRETO ARMADO UTILIZANDO AÇO CA-60 DE 5,0 MM - MONTAGEM. AF_06/2022</t>
  </si>
  <si>
    <t xml:space="preserve"> 5.1.6 </t>
  </si>
  <si>
    <t xml:space="preserve"> 96536 </t>
  </si>
  <si>
    <t xml:space="preserve">FABRICAÇÃO, MONTAGEM E DESMONTAGEM DE FÔRMA PARA VIGA BALDRAME, EM MADEIRA SERRADA, E=25 MM, 4 UTILIZAÇÕES. AF_01/2024</t>
  </si>
  <si>
    <t xml:space="preserve"> 5.1.7 </t>
  </si>
  <si>
    <t xml:space="preserve"> 92411 </t>
  </si>
  <si>
    <t xml:space="preserve">MONTAGEM E DESMONTAGEM DE FÔRMA DE PILARES RETANGULARES E ESTRUTURAS SIMILARES, PÉ-DIREITO SIMPLES, EM MADEIRA SERRADA, 2 UTILIZAÇÕES. AF_09/2020</t>
  </si>
  <si>
    <t xml:space="preserve"> 5.1.8 </t>
  </si>
  <si>
    <t xml:space="preserve"> 98557 </t>
  </si>
  <si>
    <t xml:space="preserve">IMPERMEABILIZAÇÃO DE SUPERFÍCIE COM EMULSÃO ASFÁLTICA, 2 DEMÃOS. AF_09/2023</t>
  </si>
  <si>
    <t xml:space="preserve"> 5.1.9 </t>
  </si>
  <si>
    <t xml:space="preserve"> 89714 </t>
  </si>
  <si>
    <t xml:space="preserve">TUBO PVC, SERIE NORMAL, ESGOTO PREDIAL, DN 100 MM, FORNECIDO E INSTALADO EM RAMAL DE DESCARGA OU RAMAL DE ESGOTO SANITÁRIO. AF_08/2022</t>
  </si>
  <si>
    <t xml:space="preserve">M</t>
  </si>
  <si>
    <t xml:space="preserve"> 6.1 </t>
  </si>
  <si>
    <t xml:space="preserve"> 6.1.1 </t>
  </si>
  <si>
    <t xml:space="preserve"> 103328 </t>
  </si>
  <si>
    <t xml:space="preserve">ALVENARIA DE VEDAÇÃO DE BLOCOS CERÂMICOS FURADOS NA HORIZONTAL DE 9X19X19 CM (ESPESSURA 9 CM) E ARGAMASSA DE ASSENTAMENTO COM PREPARO EM BETONEIRA. AF_12/2021</t>
  </si>
  <si>
    <t xml:space="preserve"> 6.1.2 </t>
  </si>
  <si>
    <t xml:space="preserve"> CIV-0693 </t>
  </si>
  <si>
    <t xml:space="preserve">BANCO DE CONCRETO EM ALVENARIA DE TIJOLOS, ASSENTO EM CONCRETO LARG = 40CM, ARMADO, SEM ENCOSTO</t>
  </si>
  <si>
    <t xml:space="preserve"> 6.1.3 </t>
  </si>
  <si>
    <t xml:space="preserve"> CIV-0697 </t>
  </si>
  <si>
    <t xml:space="preserve">REPAROS EM TRINCAS E RACHADURAS</t>
  </si>
  <si>
    <t xml:space="preserve"> 7.1 </t>
  </si>
  <si>
    <t xml:space="preserve"> 7.1.1 </t>
  </si>
  <si>
    <t xml:space="preserve"> CIV-0695 </t>
  </si>
  <si>
    <t xml:space="preserve">ASSENTAMENTO DE GRADIL OU PORTÃO METÁLICO DE AÇO OU FERRO, EXCLUSIVE FORNECIMENTO</t>
  </si>
  <si>
    <t xml:space="preserve"> 7.1.2 </t>
  </si>
  <si>
    <t xml:space="preserve"> CIV-0692 </t>
  </si>
  <si>
    <t xml:space="preserve">GRADE EM METALON 40X20 MM #16 DE BARRAS VERTICAIS A CADA 5 CM, CHUMBADAS NO VÃO-FORNECIMENTO E INSTALAÇÃO</t>
  </si>
  <si>
    <t xml:space="preserve"> 7.1.3 </t>
  </si>
  <si>
    <t xml:space="preserve"> CIV-0696 </t>
  </si>
  <si>
    <t xml:space="preserve">PORTÃO EM  METALON  40X20  MM  #16  DE  BARRAS  VERTICAIS  A  CADA  5  CM,  CHUMBADO EM PILARES, 80X240CM-FORNECIMENTO  E  INSTALAÇÃO</t>
  </si>
  <si>
    <t xml:space="preserve"> 7.1.4 </t>
  </si>
  <si>
    <t xml:space="preserve"> CIV-0702 </t>
  </si>
  <si>
    <t xml:space="preserve">PORTÃO EM  METALON  40X20  MM  #16  DE  BARRAS  VERTICAIS  A  CADA  5  CM,  CHUMBADO EM PILARES, 90X100CM-FORNECIMENTO  E  INSTALAÇÃO</t>
  </si>
  <si>
    <t xml:space="preserve"> 7.1.5 </t>
  </si>
  <si>
    <t xml:space="preserve"> CIV-0713 </t>
  </si>
  <si>
    <t xml:space="preserve">ACESSÓRIOS PARA INSTALAÇÃO DE PORTÕES, INCLUSO ROLDANAS, DOBRADIÇAS, TRILHO E FECHADURAS-FORNECIMENTO E INSTALAÇÃO</t>
  </si>
  <si>
    <t xml:space="preserve"> 8.1 </t>
  </si>
  <si>
    <t xml:space="preserve"> 8.1.1 </t>
  </si>
  <si>
    <t xml:space="preserve"> 101979 </t>
  </si>
  <si>
    <t xml:space="preserve">CHAPIM (RUFO CAPA) EM AÇO GALVANIZADO, CORTE 33. AF_11/2020</t>
  </si>
  <si>
    <t xml:space="preserve"> 8.2 </t>
  </si>
  <si>
    <t xml:space="preserve"> 8.2.1 </t>
  </si>
  <si>
    <t xml:space="preserve"> CIV-0690 </t>
  </si>
  <si>
    <t xml:space="preserve">TELHAMENTO COM TELHA TERMOISOLANTE REVESTIDA EM ACO GALVALUME, FACE SUPERIOR TRAPEZOIDAL E FACE INFERIOR PLANA, NÚCLEO EM POLIISOCIANURATO (PIR) E = 50 MM, PRÉ-PINTADA COM ATÉ 2 ÁGUAS,INLCINAÇÃO 35%, INCLUSO ACESSÓRIOS DE FIXAÇÃO, FORNECIMENTO E INSTALAÇÃO</t>
  </si>
  <si>
    <t xml:space="preserve"> 8.2.2 </t>
  </si>
  <si>
    <t xml:space="preserve"> CIV-0164 </t>
  </si>
  <si>
    <t xml:space="preserve">CUMEEIRA METÁLICA TRAPÉZIO PRE-PINTADA, COR BRANCA, #0,50 MM, FORNECIMENTO E INSTALAÇÃO</t>
  </si>
  <si>
    <t xml:space="preserve"> 8.2.3 </t>
  </si>
  <si>
    <t xml:space="preserve"> CIV-0162 </t>
  </si>
  <si>
    <t xml:space="preserve">ACABAMENTO FRONTAL TRAPEZOIDAL - PIR 50 MM - FORNECIMENTO E INSTALAÇÃO</t>
  </si>
  <si>
    <t xml:space="preserve"> 8.2.4 </t>
  </si>
  <si>
    <t xml:space="preserve"> CIV-0714 </t>
  </si>
  <si>
    <t xml:space="preserve">LIMPEZA DE CALHA DE DRENAGEM</t>
  </si>
  <si>
    <t xml:space="preserve"> 9.1 </t>
  </si>
  <si>
    <t xml:space="preserve"> 9.1.1 </t>
  </si>
  <si>
    <t xml:space="preserve"> 87879 </t>
  </si>
  <si>
    <t xml:space="preserve">CHAPISCO APLICADO EM ALVENARIAS E ESTRUTURAS DE CONCRETO INTERNAS, COM COLHER DE PEDREIRO. ARGAMASSA TRAÇO 1:3 COM PREPARO EM BETONEIRA 400L. AF_10/2022</t>
  </si>
  <si>
    <t xml:space="preserve"> 9.1.2 </t>
  </si>
  <si>
    <t xml:space="preserve"> CIV-0111 </t>
  </si>
  <si>
    <t xml:space="preserve">(COMPOSIÇÃO REPRESENTATIVA) DO SERVIÇO DE EMBOÇO/MASSA ÚNICA, APLICADO MANUALMENTE, TRAÇO 1:2:8, EM BETONEIRA DE 400L, PAREDES INTERNAS, COM EXECUÇÃO DE TALISCAS, EDIFICAÇÃO HABITACIONAL UNIFAMILIAR (CASAS) E EDIFICAÇÃO PÚBLICA PADRÃO.</t>
  </si>
  <si>
    <t xml:space="preserve"> 9.1.3 </t>
  </si>
  <si>
    <t xml:space="preserve"> CIV-0694 </t>
  </si>
  <si>
    <t xml:space="preserve">REQUADRO DE PILARES E VIGAS , EXECUÇÃO COM RÉGUA DE MADEIRA</t>
  </si>
  <si>
    <t xml:space="preserve"> 10.1 </t>
  </si>
  <si>
    <t xml:space="preserve"> 10.1.1 </t>
  </si>
  <si>
    <t xml:space="preserve"> CIV-0066 </t>
  </si>
  <si>
    <t xml:space="preserve">FORNECIMENTO DE ATERRO, TRANSPORTE ATÉ 10KM EM VIAS URBANAS E REGULARIZAÇÃO MECÂNICA</t>
  </si>
  <si>
    <t xml:space="preserve"> 10.1.2 </t>
  </si>
  <si>
    <t xml:space="preserve"> 104658 </t>
  </si>
  <si>
    <t xml:space="preserve">PISO PODOTÁTIL DE ALERTA OU DIRECIONAL, DE CONCRETO, ASSENTADO SOBRE ARGAMASSA. AF_03/2024</t>
  </si>
  <si>
    <t xml:space="preserve"> 10.1.3 </t>
  </si>
  <si>
    <t xml:space="preserve"> 94275 </t>
  </si>
  <si>
    <t xml:space="preserve">ASSENTAMENTO DE GUIA (MEIO-FIO) EM TRECHO RETO, CONFECCIONADA EM CONCRETO PRÉ-FABRICADO, DIMENSÕES 100X15X13X20 CM (COMPRIMENTO X BASE INFERIOR X BASE SUPERIOR X ALTURA). AF_01/2024</t>
  </si>
  <si>
    <t xml:space="preserve"> 10.1.4 </t>
  </si>
  <si>
    <t xml:space="preserve"> 94276 </t>
  </si>
  <si>
    <t xml:space="preserve">ASSENTAMENTO DE GUIA (MEIO-FIO) EM TRECHO CURVO, CONFECCIONADA EM CONCRETO PRÉ-FABRICADO, DIMENSÕES 100X15X13X20 CM (COMPRIMENTO X BASE INFERIOR X BASE SUPERIOR X ALTURA). AF_01/2024</t>
  </si>
  <si>
    <t xml:space="preserve"> 10.1.5 </t>
  </si>
  <si>
    <t xml:space="preserve"> 104626 </t>
  </si>
  <si>
    <t xml:space="preserve">EXECUÇÃO DE PASSEIO (CALÇADA) OU PISO DE CONCRETO COM CONCRETO MOLDADO IN LOCO, USINADO C25, ACABAMENTO CONVENCIONAL, NÃO ARMADO. AF_03/2023</t>
  </si>
  <si>
    <t xml:space="preserve"> 10.1.6 </t>
  </si>
  <si>
    <t xml:space="preserve"> 94994 </t>
  </si>
  <si>
    <t xml:space="preserve">EXECUÇÃO DE PASSEIO (CALÇADA) OU PISO DE CONCRETO COM CONCRETO MOLDADO IN LOCO, FEITO EM OBRA, ACABAMENTO CONVENCIONAL, ESPESSURA 8 CM, ARMADO. AF_08/2022</t>
  </si>
  <si>
    <t xml:space="preserve"> 10.1.7 </t>
  </si>
  <si>
    <t xml:space="preserve"> CIV-0529 </t>
  </si>
  <si>
    <t xml:space="preserve">PISO EM PLACA PERMEÁVEL DRENANTE EM CONCRETO DE 40X40X08 CM, ASSENTADO SOBRE CAMADA DE 5CM DE  BRITA1/PEDRISCO/PÓ DE PEDRA (1:1:1) EM SOLO NIVELADO E COMPACTADO</t>
  </si>
  <si>
    <t xml:space="preserve"> 10.1.8 </t>
  </si>
  <si>
    <t xml:space="preserve"> 103946 </t>
  </si>
  <si>
    <t xml:space="preserve">PLANTIO DE GRAMA ESMERALDA OU SÃO CARLOS OU CURITIBANA, EM PLACAS. AF_07/2024</t>
  </si>
  <si>
    <t xml:space="preserve"> 10.1.9 </t>
  </si>
  <si>
    <t xml:space="preserve"> CIV-0070 </t>
  </si>
  <si>
    <t xml:space="preserve">ATERRO COM AREIA LAVADA PARA CAIXA DE AREIA</t>
  </si>
  <si>
    <t xml:space="preserve"> 11.1 </t>
  </si>
  <si>
    <t xml:space="preserve">TETO</t>
  </si>
  <si>
    <t xml:space="preserve"> 11.1.1 </t>
  </si>
  <si>
    <t xml:space="preserve"> CIV-0715 </t>
  </si>
  <si>
    <t xml:space="preserve">LIXAMENTO E RASPAGEM MANUAL DE FORRO PARA RETIRADA DE PINTURA ANTIGA</t>
  </si>
  <si>
    <t xml:space="preserve"> 11.1.2 </t>
  </si>
  <si>
    <t xml:space="preserve"> 88496 </t>
  </si>
  <si>
    <t xml:space="preserve">EMASSAMENTO COM MASSA LÁTEX, APLICAÇÃO EM TETO, DUAS DEMÃOS, LIXAMENTO MANUAL. AF_04/2023</t>
  </si>
  <si>
    <t xml:space="preserve"> 11.1.3 </t>
  </si>
  <si>
    <t xml:space="preserve"> CIV-0703 </t>
  </si>
  <si>
    <t xml:space="preserve">APLICAÇÃO DE FUNDO PREPARADOR ACRILICO BASE ÁGUA EM TETO - DUAS DEMÃOS</t>
  </si>
  <si>
    <t xml:space="preserve"> 11.1.4 </t>
  </si>
  <si>
    <t xml:space="preserve"> 88488 </t>
  </si>
  <si>
    <t xml:space="preserve">PINTURA LÁTEX ACRÍLICA PREMIUM, APLICAÇÃO MANUAL EM TETO, DUAS DEMÃOS. AF_04/2023</t>
  </si>
  <si>
    <t xml:space="preserve"> 11.2 </t>
  </si>
  <si>
    <t xml:space="preserve">PAREDE</t>
  </si>
  <si>
    <t xml:space="preserve"> 11.2.1 </t>
  </si>
  <si>
    <t xml:space="preserve"> CIV-0541 </t>
  </si>
  <si>
    <t xml:space="preserve">LIXAMENTO E RASPAGEM DE PAREDES PARA RETIRADA DE PINTURA ANTIGA</t>
  </si>
  <si>
    <t xml:space="preserve"> 11.2.2 </t>
  </si>
  <si>
    <t xml:space="preserve"> 88497 </t>
  </si>
  <si>
    <t xml:space="preserve">EMASSAMENTO COM MASSA LÁTEX, APLICAÇÃO EM PAREDE, DUAS DEMÃOS, LIXAMENTO MANUAL. AF_04/2023</t>
  </si>
  <si>
    <t xml:space="preserve"> 11.2.3 </t>
  </si>
  <si>
    <t xml:space="preserve"> CIV-0074 </t>
  </si>
  <si>
    <t xml:space="preserve">APLICAÇÃO DE FUNDO PREPARADOR ACRILICO BASE ÁGUA EM PAREDES - DUAS DEMÃOS</t>
  </si>
  <si>
    <t xml:space="preserve"> 11.2.4 </t>
  </si>
  <si>
    <t xml:space="preserve"> 88489 </t>
  </si>
  <si>
    <t xml:space="preserve">PINTURA LÁTEX ACRÍLICA PREMIUM, APLICAÇÃO MANUAL EM PAREDES, DUAS DEMÃOS. AF_04/2023</t>
  </si>
  <si>
    <t xml:space="preserve"> 11.3 </t>
  </si>
  <si>
    <t xml:space="preserve">PISO</t>
  </si>
  <si>
    <t xml:space="preserve"> 11.3.1 </t>
  </si>
  <si>
    <t xml:space="preserve"> 99814 </t>
  </si>
  <si>
    <t xml:space="preserve">LIMPEZA DE SUPERFÍCIE COM JATO DE ALTA PRESSÃO. AF_04/2019</t>
  </si>
  <si>
    <t xml:space="preserve"> 11.3.2 </t>
  </si>
  <si>
    <t xml:space="preserve"> 102491 </t>
  </si>
  <si>
    <t xml:space="preserve">PINTURA DE PISO COM TINTA ACRÍLICA, APLICAÇÃO MANUAL, 2 DEMÃOS, INCLUSO FUNDO PREPARADOR. AF_05/2021</t>
  </si>
  <si>
    <t xml:space="preserve"> 11.3.3 </t>
  </si>
  <si>
    <t xml:space="preserve"> 102498 </t>
  </si>
  <si>
    <t xml:space="preserve">PINTURA DE MEIO-FIO COM TINTA BRANCA A BASE DE CAL (CAIAÇÃO). AF_05/2021</t>
  </si>
  <si>
    <t xml:space="preserve"> 11.3.4 </t>
  </si>
  <si>
    <t xml:space="preserve"> 102507 </t>
  </si>
  <si>
    <t xml:space="preserve">PINTURA DE DEMARCAÇÃO DE VAGA COM TINTA EPÓXI, E = 10 CM, APLICAÇÃO MANUAL. AF_05/2021</t>
  </si>
  <si>
    <t xml:space="preserve"> 11.3.5 </t>
  </si>
  <si>
    <t xml:space="preserve"> CIV-0723 </t>
  </si>
  <si>
    <t xml:space="preserve">PINTURA DE PISO COM TINTA EPÓXI INDUSTRIAL BICOMPONENTE, APLICAÇÃO MANUAL, 2 DEMÃOS, INCLUSO PRIMER EPÓXI</t>
  </si>
  <si>
    <t xml:space="preserve"> 11.4 </t>
  </si>
  <si>
    <t xml:space="preserve">ESTRUTURAS METÁLICAS</t>
  </si>
  <si>
    <t xml:space="preserve"> 11.4.1 </t>
  </si>
  <si>
    <t xml:space="preserve"> 100717 </t>
  </si>
  <si>
    <t xml:space="preserve">LIXAMENTO MANUAL EM SUPERFÍCIES METÁLICAS EM OBRA. AF_01/2020</t>
  </si>
  <si>
    <t xml:space="preserve"> 11.4.2 </t>
  </si>
  <si>
    <t xml:space="preserve"> 100757 </t>
  </si>
  <si>
    <t xml:space="preserve">PINTURA COM TINTA ALQUÍDICA DE ACABAMENTO (ESMALTE SINTÉTICO ACETINADO) PULVERIZADA SOBRE SUPERFÍCIES METÁLICAS (EXCETO PERFIL) EXECUTADO EM OBRA (02 DEMÃOS). AF_01/2020_PE</t>
  </si>
  <si>
    <t xml:space="preserve"> 11.4.3 </t>
  </si>
  <si>
    <t xml:space="preserve"> 100758 </t>
  </si>
  <si>
    <t xml:space="preserve">PINTURA COM TINTA ALQUÍDICA DE ACABAMENTO (ESMALTE SINTÉTICO ACETINADO) APLICADA A ROLO OU PINCEL SOBRE SUPERFÍCIES METÁLICAS (EXCETO PERFIL) EXECUTADO EM OBRA (02 DEMÃOS). AF_01/2020</t>
  </si>
  <si>
    <t xml:space="preserve"> 11.5 </t>
  </si>
  <si>
    <t xml:space="preserve">DIVERSOS</t>
  </si>
  <si>
    <t xml:space="preserve"> 11.5.1 </t>
  </si>
  <si>
    <t xml:space="preserve"> 102193 </t>
  </si>
  <si>
    <t xml:space="preserve">LIXAMENTO DE MADEIRA PARA APLICAÇÃO DE FUNDO OU PINTURA. AF_01/2021</t>
  </si>
  <si>
    <t xml:space="preserve"> 11.5.2 </t>
  </si>
  <si>
    <t xml:space="preserve"> 102213 </t>
  </si>
  <si>
    <t xml:space="preserve">PINTURA VERNIZ (INCOLOR) ALQUÍDICO EM MADEIRA, USO INTERNO E EXTERNO, 2 DEMÃOS. AF_01/2021</t>
  </si>
  <si>
    <t xml:space="preserve"> 11.5.3 </t>
  </si>
  <si>
    <t xml:space="preserve"> 102220 </t>
  </si>
  <si>
    <t xml:space="preserve">PINTURA TINTA DE ACABAMENTO (PIGMENTADA) ESMALTE SINTÉTICO BRILHANTE EM MADEIRA, 2 DEMÃOS. AF_01/2021</t>
  </si>
  <si>
    <t xml:space="preserve"> 11.5.4 </t>
  </si>
  <si>
    <t xml:space="preserve"> 11.5.5 </t>
  </si>
  <si>
    <t xml:space="preserve"> 11.5.6 </t>
  </si>
  <si>
    <t xml:space="preserve"> 12.1 </t>
  </si>
  <si>
    <t xml:space="preserve">ILUMINAÇÃO DE EMERGÊNCIA</t>
  </si>
  <si>
    <t xml:space="preserve"> 12.1.1 </t>
  </si>
  <si>
    <t xml:space="preserve"> 97599 </t>
  </si>
  <si>
    <t xml:space="preserve">LUMINÁRIA DE EMERGÊNCIA, COM 30 LÂMPADAS LED DE 2 W, SEM REATOR - FORNECIMENTO E INSTALAÇÃO. AF_09/2024</t>
  </si>
  <si>
    <t xml:space="preserve"> 12.2 </t>
  </si>
  <si>
    <t xml:space="preserve">EXTINTORES DE INCÊNDIO</t>
  </si>
  <si>
    <t xml:space="preserve"> 12.2.1 </t>
  </si>
  <si>
    <t xml:space="preserve"> INC-0045 </t>
  </si>
  <si>
    <t xml:space="preserve">EXTINTOR DE PÓ QUIMICO ABC, CAPACIDADE 6 KG - FORNECIMENTO E INSTALAÇÃO</t>
  </si>
  <si>
    <t xml:space="preserve"> 12.2.2 </t>
  </si>
  <si>
    <t xml:space="preserve"> INC-0002 </t>
  </si>
  <si>
    <t xml:space="preserve">ABRIGO PARA EXTINTOR DE INCÊNDIO 75X30X25 EM AÇO GALVANIZADO DE COR VERMELHO - FORNECIMENTO E INSTALAÇÃO</t>
  </si>
  <si>
    <t xml:space="preserve"> 12.2.3 </t>
  </si>
  <si>
    <t xml:space="preserve"> INC-0046 </t>
  </si>
  <si>
    <t xml:space="preserve">EXTINTOR SOBRE RODAS ABC, CAPACIDADE 20 KG - FORNECIMENTO E INSTALAÇÃO</t>
  </si>
  <si>
    <t xml:space="preserve"> 12.2.4 </t>
  </si>
  <si>
    <t xml:space="preserve"> CIV-0722 </t>
  </si>
  <si>
    <t xml:space="preserve">ABRIGO PARA EXTINTOR SOBRE RODAS (CARRETA) 150X75X90 EM AÇO GALVANIZADO DE COR VERMELHO - FORNECIMENTO E INSTALAÇÃO</t>
  </si>
  <si>
    <t xml:space="preserve"> 12.2.5 </t>
  </si>
  <si>
    <t xml:space="preserve"> 12.3 </t>
  </si>
  <si>
    <t xml:space="preserve">SINALIZAÇÕES</t>
  </si>
  <si>
    <t xml:space="preserve"> 12.3.1 </t>
  </si>
  <si>
    <t xml:space="preserve"> INC-0009 </t>
  </si>
  <si>
    <t xml:space="preserve">PLACA DE SINALIZAÇÃO, FOTOLUMINESCENTE EM PVC 20X20 CM, ''EXTINTOR DE INCÊNDIO'' - FORNECIMENTO E INSTALAÇÃO</t>
  </si>
  <si>
    <t xml:space="preserve"> 12.3.2 </t>
  </si>
  <si>
    <t xml:space="preserve"> INC-0005 </t>
  </si>
  <si>
    <t xml:space="preserve">PLACA DE SINALIZAÇÃO, FOTOLUMINESCENTE DE ORIENTAÇÃO E SALVAMENTO 20X30 CM EM PVC - FORNECIMENTO E INSTALAÇÃO</t>
  </si>
  <si>
    <t xml:space="preserve"> 12.3.3 </t>
  </si>
  <si>
    <t xml:space="preserve"> INC-0022 </t>
  </si>
  <si>
    <t xml:space="preserve">PLACA DE SINALIZACAO DE SEGURANCA CONTRA INCENDIO - ALERTA, TRIANGULAR, BASE DE *30* CM, EM PVC *2* MM ANTI-CHAMAS - FORNECIMENTO E INSTALAÇÃO</t>
  </si>
  <si>
    <t xml:space="preserve"> 12.3.4 </t>
  </si>
  <si>
    <t xml:space="preserve"> INC-066 </t>
  </si>
  <si>
    <t xml:space="preserve">PLACA DE SINALIZAÇÃO, FOTOLUMINESCENTE DE CHAVE DE DESLIGAMENTO RÁPIDO DO SFV, 20X30 CM EM PVC - FORNECIMENTO E INSTALAÇÃO</t>
  </si>
  <si>
    <t xml:space="preserve"> 12.3.5 </t>
  </si>
  <si>
    <t xml:space="preserve"> INC-065 </t>
  </si>
  <si>
    <t xml:space="preserve">PLACA DE SINALIZAÇÃO, FOTOLUMINESCENTE EM PVC 50X30 CM, ''M5'' - FORNECIMENTO E INSTALAÇÃO</t>
  </si>
  <si>
    <t xml:space="preserve"> 12.4 </t>
  </si>
  <si>
    <t xml:space="preserve">ACESSÓRIOS</t>
  </si>
  <si>
    <t xml:space="preserve"> 12.4.1 </t>
  </si>
  <si>
    <t xml:space="preserve"> EL-120 </t>
  </si>
  <si>
    <t xml:space="preserve">ACIONADOR MANUAL DE BOMBA DE INCÊNDIO AMB 3202 INTELBRAS OU SIMILAR - FORNECIMENTO E INSTALAÇÃO</t>
  </si>
  <si>
    <t xml:space="preserve"> 12.4.2 </t>
  </si>
  <si>
    <t xml:space="preserve"> INC-0012 </t>
  </si>
  <si>
    <t xml:space="preserve">SINALIZADOR AUDIOVISUAL ENDEREÇÁVEL SAV 521 E, INTELBRAS OU SIMILAR - FORNECIMENTO E INSTALAÇÃO</t>
  </si>
  <si>
    <t xml:space="preserve"> 12.4.3 </t>
  </si>
  <si>
    <t xml:space="preserve"> INC-0057 </t>
  </si>
  <si>
    <t xml:space="preserve">ACIONADOR MANUAL ALARME DE INCÊNDIO COM MARTELO E LED DE SUPERVISÃO – QUEBRA VIDRO. FORNECIMENTO E INSTALAÇÃO</t>
  </si>
  <si>
    <t xml:space="preserve">UND</t>
  </si>
  <si>
    <t xml:space="preserve"> 12.4.4 </t>
  </si>
  <si>
    <t xml:space="preserve"> INC-0013 </t>
  </si>
  <si>
    <t xml:space="preserve"> 12.4.5 </t>
  </si>
  <si>
    <t xml:space="preserve"> CIV-0033 </t>
  </si>
  <si>
    <t xml:space="preserve">TAMPAO STORZ COM CORRENTE, EM LATAO, ENGATE RAPIDO 2 1/2", PARA HIDRANTE</t>
  </si>
  <si>
    <t xml:space="preserve"> 12.4.6 </t>
  </si>
  <si>
    <t xml:space="preserve"> 99624 </t>
  </si>
  <si>
    <t xml:space="preserve">VÁLVULA DE RETENÇÃO HORIZONTAL, DE BRONZE, ROSCÁVEL, 2 1/2" - FORNECIMENTO E INSTALAÇÃO. AF_08/2021</t>
  </si>
  <si>
    <t xml:space="preserve"> 12.4.7 </t>
  </si>
  <si>
    <t xml:space="preserve"> INC-0059 </t>
  </si>
  <si>
    <t xml:space="preserve">ESGUICHO JATO REGULAVEL, TIPO ELKHART, ENGATE RAPIDO 2 1/2”, PARA COMBATE A INCENDIO - FORNECIMENTO E INSTALAÇÃO</t>
  </si>
  <si>
    <t xml:space="preserve"> 12.4.8 </t>
  </si>
  <si>
    <t xml:space="preserve"> INC-0055 </t>
  </si>
  <si>
    <t xml:space="preserve">VISOR EM ACRÍLICO, 23X23CM, COM LOGOTIPO "INCÊNDIO" PARA HIDRANTE - FORNECIMENTO E INSTALAÇÃO.</t>
  </si>
  <si>
    <t xml:space="preserve"> 12.4.9 </t>
  </si>
  <si>
    <t xml:space="preserve"> INC-0031 </t>
  </si>
  <si>
    <t xml:space="preserve">BOMBA DE INCÊNDIO BPI-21R 2''X1/2” 5,0CV 220/380/440/760 TRIFASICA SCHNEIDER OU SIMILAR- FORNECIMENTO E INSTALAÇÃO</t>
  </si>
  <si>
    <t xml:space="preserve"> 12.4.10 </t>
  </si>
  <si>
    <t xml:space="preserve"> 12.4.11 </t>
  </si>
  <si>
    <t xml:space="preserve"> 92367 </t>
  </si>
  <si>
    <t xml:space="preserve">TUBO DE AÇO GALVANIZADO COM COSTURA, CLASSE MÉDIA, DN 65 (2 1/2"), CONEXÃO ROSQUEADA, INSTALADO EM REDE DE ALIMENTAÇÃO PARA HIDRANTE - FORNECIMENTO E INSTALAÇÃO. AF_10/2020</t>
  </si>
  <si>
    <t xml:space="preserve"> 12.4.12 </t>
  </si>
  <si>
    <t xml:space="preserve"> 92377 </t>
  </si>
  <si>
    <t xml:space="preserve">NIPLE, EM FERRO GALVANIZADO, DN 65 (2 1/2"), CONEXÃO ROSQUEADA, INSTALADO EM REDE DE ALIMENTAÇÃO PARA HIDRANTE - FORNECIMENTO E INSTALAÇÃO. AF_10/2020</t>
  </si>
  <si>
    <t xml:space="preserve"> 12.4.13 </t>
  </si>
  <si>
    <t xml:space="preserve"> 92642 </t>
  </si>
  <si>
    <t xml:space="preserve">TÊ, EM FERRO GALVANIZADO, CONEXÃO ROSQUEADA, DN 65 (2 1/2"), INSTALADO EM REDE DE ALIMENTAÇÃO PARA HIDRANTE - FORNECIMENTO E INSTALAÇÃO. AF_10/2020</t>
  </si>
  <si>
    <t xml:space="preserve"> 12.5 </t>
  </si>
  <si>
    <t xml:space="preserve">CURSOS E LAUDOS</t>
  </si>
  <si>
    <t xml:space="preserve"> 12.5.1 </t>
  </si>
  <si>
    <t xml:space="preserve"> INC-0048 </t>
  </si>
  <si>
    <t xml:space="preserve">ELABORAÇÃO DE ATESTADO DE CONFORMIDADE DA INSTALAÇÃO ELÉTRICA (ANEXO A - NTCB 42)</t>
  </si>
  <si>
    <t xml:space="preserve"> 12.5.2 </t>
  </si>
  <si>
    <t xml:space="preserve"> INC-0003 </t>
  </si>
  <si>
    <t xml:space="preserve">VISTORIA E APROVAÇÃO DA EDIFICAÇÃO NO CORPO DE BOMBEIROS</t>
  </si>
  <si>
    <t xml:space="preserve"> 12.5.3 </t>
  </si>
  <si>
    <t xml:space="preserve"> INC-0047 </t>
  </si>
  <si>
    <t xml:space="preserve">CURSO DE BRIGADA DE INCÊNDIO TIPO I: NÍVEL INTERMEDIÁRIO (NTCB-34) DE 24 HORAS | 20 PESSOAS</t>
  </si>
  <si>
    <t xml:space="preserve"> 13.1 </t>
  </si>
  <si>
    <t xml:space="preserve"> 13.1.1 </t>
  </si>
  <si>
    <t xml:space="preserve">CONDUTORES</t>
  </si>
  <si>
    <t xml:space="preserve"> 13.1.1.1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</si>
  <si>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</si>
  <si>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</si>
  <si>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13.1.1.2 </t>
  </si>
  <si>
    <t xml:space="preserve"> 91930 </t>
  </si>
  <si>
    <t xml:space="preserve">CABO DE COBRE FLEXÍVEL ISOLADO, 6 MM², ANTI-CHAMA 450/750 V, PARA CIRCUITOS TERMINAIS - FORNECIMENTO E INSTALAÇÃO. AF_03/2023</t>
  </si>
  <si>
    <t xml:space="preserve"> 13.1.2 </t>
  </si>
  <si>
    <t xml:space="preserve">ELETRODUTO FLEXIVEL</t>
  </si>
  <si>
    <t xml:space="preserve"> 13.1.2.1 </t>
  </si>
  <si>
    <t xml:space="preserve"> EL-198 </t>
  </si>
  <si>
    <t xml:space="preserve">ELETRODUTO  FLEXÍVEL  PEAD,  DN  25  MM  (1"),  PARA  REDE DE ALIMENTAÇÃO SUBTERRANEO  -  FORNECIMENTO  E  INSTALAÇÃO.  AF_03/2023</t>
  </si>
  <si>
    <t xml:space="preserve"> 13.1.2.2 </t>
  </si>
  <si>
    <t xml:space="preserve"> 91868 </t>
  </si>
  <si>
    <t xml:space="preserve">ELETRODUTO RÍGIDO ROSCÁVEL, PVC, DN 32 MM (1"), PARA CIRCUITOS TERMINAIS, INSTALADO EM LAJE - FORNECIMENTO E INSTALAÇÃO. AF_03/2023</t>
  </si>
  <si>
    <t xml:space="preserve"> 13.1.3 </t>
  </si>
  <si>
    <t xml:space="preserve">PERFIL PERFILADO PERGURADO 38X38MM</t>
  </si>
  <si>
    <t xml:space="preserve"> 13.1.3.1 </t>
  </si>
  <si>
    <t xml:space="preserve"> EL-323 </t>
  </si>
  <si>
    <t xml:space="preserve">PERFILADO PERFURADO 38X38 FORNECIMENTO E INSTALAÇÃO.</t>
  </si>
  <si>
    <t xml:space="preserve"> 13.1.4 </t>
  </si>
  <si>
    <t xml:space="preserve">CAIXA DE PASSAGEM</t>
  </si>
  <si>
    <t xml:space="preserve"> 13.1.4.1 </t>
  </si>
  <si>
    <t xml:space="preserve"> 97881 </t>
  </si>
  <si>
    <t xml:space="preserve">CAIXA ENTERRADA ELÉTRICA RETANGULAR, EM CONCRETO PRÉ-MOLDADO, FUNDO COM BRITA, DIMENSÕES INTERNAS: 0,3X0,3X0,3 M. AF_12/2020</t>
  </si>
  <si>
    <t xml:space="preserve"> 13.1.4.2 </t>
  </si>
  <si>
    <t xml:space="preserve"> EL-301 </t>
  </si>
  <si>
    <t xml:space="preserve">CAIXA PASSAGEM ALÚMINIO 30X30X10CM SOBREPOR - FORNECIMENTO E INSTALAÇÃO</t>
  </si>
  <si>
    <t xml:space="preserve"> 13.1.5 </t>
  </si>
  <si>
    <t xml:space="preserve">REFLETORES</t>
  </si>
  <si>
    <t xml:space="preserve"> 13.1.5.1 </t>
  </si>
  <si>
    <t xml:space="preserve"> EL-098 </t>
  </si>
  <si>
    <t xml:space="preserve">REFLETOR RETANGULAR EM LED 150W , CORPO EM ALUMINIO, IP65 TEM.6500K, 12750 IM. COM ALÇA</t>
  </si>
  <si>
    <t xml:space="preserve"> 13.1.5.2 </t>
  </si>
  <si>
    <t xml:space="preserve"> 101632 </t>
  </si>
  <si>
    <t xml:space="preserve">RELÉ FOTOELÉTRICO PARA COMANDO DE ILUMINAÇÃO EXTERNA 1000 W - FORNECIMENTO E INSTALAÇÃO. AF_02/2025</t>
  </si>
  <si>
    <t xml:space="preserve"> 13.2 </t>
  </si>
  <si>
    <t xml:space="preserve"> 13.2.1 </t>
  </si>
  <si>
    <t xml:space="preserve"> 13.2.1.1 </t>
  </si>
  <si>
    <t xml:space="preserve"> 13.2.2 </t>
  </si>
  <si>
    <t xml:space="preserve">MOTOR PORTAO ELETRONICO</t>
  </si>
  <si>
    <t xml:space="preserve"> 13.2.2.1 </t>
  </si>
  <si>
    <t xml:space="preserve"> EL-324 </t>
  </si>
  <si>
    <t xml:space="preserve">MOTOR PORTÃO INDUSTRIAL PPA DZ 1500 IND JETFLEX Z12 BIVOLT 200HZ E ENGRENAGEM DE Z12, COM CREMALHEIRA - FORNECIMENTO E INSTALAÇÃO</t>
  </si>
  <si>
    <t xml:space="preserve"> 13.2.3 </t>
  </si>
  <si>
    <t xml:space="preserve">DISJUNTORES</t>
  </si>
  <si>
    <t xml:space="preserve"> 13.2.3.1 </t>
  </si>
  <si>
    <t xml:space="preserve"> 93653 </t>
  </si>
  <si>
    <t xml:space="preserve">DISJUNTOR MONOPOLAR TIPO DIN, CORRENTE NOMINAL DE 10A - FORNECIMENTO E INSTALAÇÃO. AF_10/2020</t>
  </si>
  <si>
    <t xml:space="preserve"> 13.2.3.2 </t>
  </si>
  <si>
    <t xml:space="preserve"> 93654 </t>
  </si>
  <si>
    <t xml:space="preserve">DISJUNTOR MONOPOLAR TIPO DIN, CORRENTE NOMINAL DE 16A - FORNECIMENTO E INSTALAÇÃO. AF_10/2020</t>
  </si>
  <si>
    <t xml:space="preserve"> 14.1 </t>
  </si>
  <si>
    <t xml:space="preserve"> 98511 </t>
  </si>
  <si>
    <t xml:space="preserve">PLANTIO DE ÁRVORE ORNAMENTAL COM ALTURA DE MUDA MAIOR QUE 2,00 M E MENOR OU IGUAL A 4,00 M . AF_07/2024</t>
  </si>
  <si>
    <t xml:space="preserve"> 14.2 </t>
  </si>
  <si>
    <t xml:space="preserve"> CIV-0561 </t>
  </si>
  <si>
    <t xml:space="preserve">MANILHA PARA PLANTIO DE ÁRVORE, D: 0,70 m H: 0,50 m, ESCAVAÇÃO MANUAL. FORNECIMENTO E INSTALAÇÃO</t>
  </si>
  <si>
    <t xml:space="preserve"> 14.3 </t>
  </si>
  <si>
    <t xml:space="preserve"> CIV-0699 </t>
  </si>
  <si>
    <t xml:space="preserve">LIMPEZA DE CAIXA DE PASSAGEM OU DE GORDURA COM REASSENTAMENTO DA TAMPA</t>
  </si>
  <si>
    <t xml:space="preserve"> 14.4 </t>
  </si>
  <si>
    <t xml:space="preserve"> CIV-0700 </t>
  </si>
  <si>
    <t xml:space="preserve">LIXEIRA EM CHAPA DE AÇO, 2,00X0,90X0,90 (CXLXA), 1.600L, COM 02 TAMPAS E AMORTECEDORES. POSSUI DIVISÃO INTERNA PARA SEPARAÇÃO DE LIXOS, DRENO PARA ESCOAMENTO, PINTURA INTERNA E EXTERNA-FORNECIMENTO E INSTALAÇÃO</t>
  </si>
  <si>
    <t xml:space="preserve"> 14.5 </t>
  </si>
  <si>
    <t xml:space="preserve"> CIV-0710 </t>
  </si>
  <si>
    <t xml:space="preserve">LIMPEZA DE CANALETAS DE ÁGUAS PLUVIAIS</t>
  </si>
  <si>
    <t xml:space="preserve"> 14.6 </t>
  </si>
  <si>
    <t xml:space="preserve"> CIV-0658 </t>
  </si>
  <si>
    <t xml:space="preserve">BARRA DE APOIO CONFORTO, 40 CM, EM AÇO POLIDO, FORNECIMENTO E INSTALAÇÃO</t>
  </si>
  <si>
    <t xml:space="preserve"> 14.7 </t>
  </si>
  <si>
    <t xml:space="preserve"> CIV-0716 </t>
  </si>
  <si>
    <t xml:space="preserve">REPARO EM PIA INFANTIL INCLUSO TROCA DE TUBULAÇÃO, RETIRA E INSTALAÇÃO DE MÁRMORE</t>
  </si>
  <si>
    <t xml:space="preserve">COMPOSIÇÕES PRÓPRIAS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</si>
  <si>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</si>
  <si>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</si>
  <si>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</si>
  <si>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</si>
  <si>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</si>
  <si>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</si>
  <si>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</si>
  <si>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</si>
  <si>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</si>
  <si>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CANT - CANTEIRO DE OBRAS</t>
  </si>
  <si>
    <t xml:space="preserve">Composição Auxiliar</t>
  </si>
  <si>
    <t xml:space="preserve"> 95422 </t>
  </si>
  <si>
    <t xml:space="preserve">CURSO DE CAPACITAÇÃO PARA ENCARREGADO GERAL DE OBRAS (ENCARGOS COMPLEMENTARES) - MENSALISTA</t>
  </si>
  <si>
    <t xml:space="preserve">Livro SINAPI: Cálculos e Parâmetros</t>
  </si>
  <si>
    <t xml:space="preserve">Insumo</t>
  </si>
  <si>
    <t xml:space="preserve"> 00043475 </t>
  </si>
  <si>
    <t xml:space="preserve">FERRAMENTAS - FAMILIA ENCARREGADO GERAL - MENSALISTA (ENCARGOS COMPLEMENTARES - COLETADO CAIXA)</t>
  </si>
  <si>
    <t xml:space="preserve"> 00040864 </t>
  </si>
  <si>
    <t xml:space="preserve">SEGURO - MENSALISTA (COLETADO CAIXA - ENCARGOS COMPLEMENTARES)</t>
  </si>
  <si>
    <t xml:space="preserve"> 00040863 </t>
  </si>
  <si>
    <t xml:space="preserve">EXAMES - MENSALISTA (COLETADO CAIXA - ENCARGOS COMPLEMENTARES)</t>
  </si>
  <si>
    <t xml:space="preserve"> 00043499 </t>
  </si>
  <si>
    <t xml:space="preserve">EPI - FAMILIA ENCARREGADO GERAL - MENSALISTA (ENCARGOS COMPLEMENTARES - COLETADO CAIXA)</t>
  </si>
  <si>
    <t xml:space="preserve"> 00040818 </t>
  </si>
  <si>
    <t xml:space="preserve">ENCARREGADO GERAL DE OBRAS (MENSALISTA)</t>
  </si>
  <si>
    <t xml:space="preserve">Mão de Obra</t>
  </si>
  <si>
    <t xml:space="preserve">Observação</t>
  </si>
  <si>
    <t xml:space="preserve">REF. SINAPI03/2024 - COD 93572</t>
  </si>
  <si>
    <t xml:space="preserve">1.3</t>
  </si>
  <si>
    <t xml:space="preserve"> INS-CIV-0020 </t>
  </si>
  <si>
    <t xml:space="preserve">LOCAÇÃO MENSAL DE BANHEIRO QUÍMICO, INCLUSO MOBILIZAÇÃO E DESMOBILIZAÇÃO E 02 LIMPEZAS POR SEMANA</t>
  </si>
  <si>
    <t xml:space="preserve">Equipamento</t>
  </si>
  <si>
    <t xml:space="preserve">SERP - SERVIÇOS PRELIMINARES</t>
  </si>
  <si>
    <t xml:space="preserve"> INS-CIV-028 </t>
  </si>
  <si>
    <t xml:space="preserve"> 88316 </t>
  </si>
  <si>
    <t xml:space="preserve">SERVENTE COM ENCARGOS COMPLEMENTARES</t>
  </si>
  <si>
    <t xml:space="preserve">H</t>
  </si>
  <si>
    <t xml:space="preserve"> INS-CIV-220 </t>
  </si>
  <si>
    <t xml:space="preserve">Taxa de Destinação de Entulho do tipo RSU</t>
  </si>
  <si>
    <t xml:space="preserve">Taxas</t>
  </si>
  <si>
    <t xml:space="preserve"> INS-CIV-221 </t>
  </si>
  <si>
    <t xml:space="preserve">ALUGUEL MENSAL DE CAÇAMBA TIRA ENTULHO RSU DE 5 M³</t>
  </si>
  <si>
    <t xml:space="preserve">Aluguel</t>
  </si>
  <si>
    <t xml:space="preserve">ALUGUEL MENSAL DE CAÇAMBA PARA DESTINAÇÃO DE RESÍDUOS DO TIPO RSU (PAPEL, PAPELÃO, PLÁSTICO, EMBALAGENS, ISOPOR, TELHAS ISOTÉRMICAS E RESÍDUOS ORGÂNICOS)
REFERÊNCIA: AGESUL 06/2025 CÓDIGO 0201002160</t>
  </si>
  <si>
    <t xml:space="preserve"> INS-CIV-222 </t>
  </si>
  <si>
    <t xml:space="preserve">ALUGUEL MENSAL DE CAÇAMBA TIRA ENTULHO RCC DE 5M³</t>
  </si>
  <si>
    <t xml:space="preserve">ALUGUEL MENSAL DE CAÇAMBA PARA DESTINAÇÃO DE RESÍDUOS DO TIPO RCC QUE INCLUEM: METAIS, TUBULAÇÕES ORIUNDAS DE OBRA, MADEIRA (SEM CONTAMINAÇÃO QUÍMICA) E FERRO
REFERÊNCIA: AGESUL 06/2025 CÓDIGO 0201002160</t>
  </si>
  <si>
    <t xml:space="preserve">Equipamentos de Proteção Coletiva</t>
  </si>
  <si>
    <t xml:space="preserve"> 100251 </t>
  </si>
  <si>
    <t xml:space="preserve">TRANSPORTE HORIZONTAL MANUAL, DE TUBO DE AÇO CARBONO LEVE OU MÉDIO, PRETO OU GALVANIZADO, COM DIÂMETRO MAIOR QUE 32 MM E MENOR OU IGUAL A 65 MM (UNIDADE: MXKM). AF_07/2019</t>
  </si>
  <si>
    <t xml:space="preserve">Transporte de Materiais dentro do Canteiro de Obras</t>
  </si>
  <si>
    <t xml:space="preserve">MXKM</t>
  </si>
  <si>
    <t xml:space="preserve"> 88278 </t>
  </si>
  <si>
    <t xml:space="preserve">MONTADOR DE ESTRUTURAS METÁLICAS COM ENCARGOS COMPLEMENTARES</t>
  </si>
  <si>
    <t xml:space="preserve"> 00010527 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</si>
  <si>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</si>
  <si>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MXMES</t>
  </si>
  <si>
    <t xml:space="preserve">REF. SINAPI 06/2025 - COD 97064</t>
  </si>
  <si>
    <t xml:space="preserve">ASTU - ASSENTAMENTO DE TUBOS E PECAS</t>
  </si>
  <si>
    <t xml:space="preserve"> 88315 </t>
  </si>
  <si>
    <t xml:space="preserve">SERRALHEIRO COM ENCARGOS COMPLEMENTARES</t>
  </si>
  <si>
    <t xml:space="preserve"> 88251 </t>
  </si>
  <si>
    <t xml:space="preserve">AUXILIAR DE SERRALHEIRO COM ENCARGOS COMPLEMENTARES</t>
  </si>
  <si>
    <t xml:space="preserve">REFERÊNCIA EMBASA 05/2024 CÓDIGO: 02.02.09</t>
  </si>
  <si>
    <t xml:space="preserve"> 93358 </t>
  </si>
  <si>
    <t xml:space="preserve">ESCAVAÇÃO MANUAL DE VALA. AF_09/2024</t>
  </si>
  <si>
    <t xml:space="preserve">Escavação de Valas</t>
  </si>
  <si>
    <t xml:space="preserve"> 94975 </t>
  </si>
  <si>
    <t xml:space="preserve">CONCRETO FCK = 15MPA, TRAÇO 1:3,4:3,5 (EM MASSA SECA DE CIMENTO/ AREIA MÉDIA/ BRITA 1) - PREPARO MANUAL. AF_05/2021</t>
  </si>
  <si>
    <t xml:space="preserve">Produção de Concreto</t>
  </si>
  <si>
    <t xml:space="preserve"> 5795 </t>
  </si>
  <si>
    <t xml:space="preserve">MARTELETE OU ROMPEDOR PNEUMÁTICO MANUAL, 28 KG, COM SILENCIADOR - CHP DIURNO. AF_07/2016</t>
  </si>
  <si>
    <t xml:space="preserve">Custos Horários Produtivo e Improdutivo dos Equipamentos</t>
  </si>
  <si>
    <t xml:space="preserve">CHP</t>
  </si>
  <si>
    <t xml:space="preserve"> 88309 </t>
  </si>
  <si>
    <t xml:space="preserve">PEDREIRO COM ENCARGOS COMPLEMENTARES</t>
  </si>
  <si>
    <t xml:space="preserve">REF. SINAPI 02/2024-COD 103304</t>
  </si>
  <si>
    <t xml:space="preserve"> 85662 </t>
  </si>
  <si>
    <t xml:space="preserve">ARMACAO EM TELA DE ACO SOLDADA NERVURADA Q-92, ACO CA-60, 4,2MM, MALHA 15X15CM</t>
  </si>
  <si>
    <t xml:space="preserve">FUES - FUNDAÇÕES E ESTRUTURAS</t>
  </si>
  <si>
    <t xml:space="preserve"> 94962 </t>
  </si>
  <si>
    <t xml:space="preserve">CONCRETO MAGRO PARA LASTRO, TRAÇO 1:4,5:4,5 (EM MASSA SECA DE CIMENTO/ AREIA MÉDIA/ BRITA 1) - PREPARO MECÂNICO COM BETONEIRA 400 L. AF_05/2021</t>
  </si>
  <si>
    <t xml:space="preserve">Chapisco</t>
  </si>
  <si>
    <t xml:space="preserve">Alvenaria de Vedação</t>
  </si>
  <si>
    <t xml:space="preserve">PARE - PAREDES/PAINEIS</t>
  </si>
  <si>
    <t xml:space="preserve"> 92267 </t>
  </si>
  <si>
    <t xml:space="preserve">FABRICAÇÃO DE FÔRMA PARA LAJES, EM CHAPA DE MADEIRA COMPENSADA RESINADA, E = 17 MM. AF_09/2020</t>
  </si>
  <si>
    <t xml:space="preserve">Fôrmas para Estruturas de Concreto Armado</t>
  </si>
  <si>
    <t xml:space="preserve">REF. ORSE 05/2025-COD 3226</t>
  </si>
  <si>
    <t xml:space="preserve"> 87369 </t>
  </si>
  <si>
    <t xml:space="preserve">ARGAMASSA TRAÇO 1:2:8 (EM VOLUME DE CIMENTO, CAL E AREIA MÉDIA ÚMIDA) PARA EMBOÇO/MASSA ÚNICA/ASSENTAMENTO DE ALVENARIA DE VEDAÇÃO, PREPARO MANUAL. AF_08/2019</t>
  </si>
  <si>
    <t xml:space="preserve">Argamassas</t>
  </si>
  <si>
    <t xml:space="preserve"> 92883 </t>
  </si>
  <si>
    <t xml:space="preserve">ARMAÇÃO UTILIZANDO AÇO CA-25 DE 8,0 MM - MONTAGEM. AF_06/2022</t>
  </si>
  <si>
    <t xml:space="preserve">Armação para Estruturas de Concreto Armado</t>
  </si>
  <si>
    <t xml:space="preserve">REF. SIURB 01/2025-COD 11080001</t>
  </si>
  <si>
    <t xml:space="preserve">ED-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</si>
  <si>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</si>
  <si>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</si>
  <si>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688,79</t>
  </si>
  <si>
    <t xml:space="preserve">17,85</t>
  </si>
  <si>
    <t xml:space="preserve">24,68</t>
  </si>
  <si>
    <t xml:space="preserve">82,73</t>
  </si>
  <si>
    <t xml:space="preserve">30,54</t>
  </si>
  <si>
    <t xml:space="preserve">51,19</t>
  </si>
  <si>
    <t xml:space="preserve"> 88631 </t>
  </si>
  <si>
    <t xml:space="preserve">ARGAMASSA TRAÇO 1:4 (EM VOLUME DE CIMENTO E AREIA MÉDIA ÚMIDA), PREPARO MANUAL. AF_08/2019</t>
  </si>
  <si>
    <t xml:space="preserve"> INS-CIV-185 </t>
  </si>
  <si>
    <t xml:space="preserve">TUBO RETANGULAR EM METALON 40X20MM - CHAPA 16mm - BARRA DE 6M</t>
  </si>
  <si>
    <t xml:space="preserve">BR</t>
  </si>
  <si>
    <t xml:space="preserve">REF. SINAPI 03/2019-COD 73932/001</t>
  </si>
  <si>
    <t xml:space="preserve"> 74047/008 </t>
  </si>
  <si>
    <t xml:space="preserve">DOBRADICA EM FERRO GALVANIZADO 4X3", COM ANEIS</t>
  </si>
  <si>
    <t xml:space="preserve">ESQV - ESQUADRIAS/FERRAGENS/VIDROS</t>
  </si>
  <si>
    <t xml:space="preserve"> 74068/005 </t>
  </si>
  <si>
    <t xml:space="preserve">FECHADURA DE SOBREPOR EM FERRO PINTADO COM MACANETA PARA PORTAS EXTERNAS</t>
  </si>
  <si>
    <t xml:space="preserve"> 100709 </t>
  </si>
  <si>
    <t xml:space="preserve">DOBRADIÇA EM AÇO/FERRO, 3" X 2 1/2", E=1,9 A 2MM, SEN ANEL, CROMADO OU ZINCADO, TAMPA BOLA, COM PARAFUSOS. AF_10/2025</t>
  </si>
  <si>
    <t xml:space="preserve">Esquadrias - Portas</t>
  </si>
  <si>
    <t xml:space="preserve"> 00000568 </t>
  </si>
  <si>
    <t xml:space="preserve">CANTONEIRA (ABAS IGUAIS) EM ACO CARBONO, 50,8 MM X 9,53 MM (L X E), 6,99 KG/M</t>
  </si>
  <si>
    <t xml:space="preserve">Material</t>
  </si>
  <si>
    <t xml:space="preserve"> INS-CIV-048 </t>
  </si>
  <si>
    <t xml:space="preserve">ROLDANA PARA PORTÃO 2'' TIPO V EM AÇO ZINCADO CAIXA FECHADA, VONDER</t>
  </si>
  <si>
    <t xml:space="preserve"> 88323 </t>
  </si>
  <si>
    <t xml:space="preserve">TELHADISTA COM ENCARGOS COMPLEMENTARES</t>
  </si>
  <si>
    <t xml:space="preserve"> 00040547 </t>
  </si>
  <si>
    <t xml:space="preserve">PARAFUSO ZINCADO, AUTOBROCANTE, FLANGEADO, 4,2 MM X 19 MM</t>
  </si>
  <si>
    <t xml:space="preserve">CENTO</t>
  </si>
  <si>
    <t xml:space="preserve"> 00043071 </t>
  </si>
  <si>
    <t xml:space="preserve"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</si>
  <si>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 xml:space="preserve">REFERÊNCIA SINAPI JUNHO/2021 - 94216</t>
  </si>
  <si>
    <t xml:space="preserve">COBE - COBERTURA</t>
  </si>
  <si>
    <t xml:space="preserve"> 93282 </t>
  </si>
  <si>
    <t xml:space="preserve">GUINCHO ELÉTRICO DE COLUNA, CAPACIDADE 400 KG, COM MOTO FREIO, MOTOR TRIFÁSICO DE 1,25 CV - CHI DIURNO. AF_03/2016</t>
  </si>
  <si>
    <t xml:space="preserve">CHI</t>
  </si>
  <si>
    <t xml:space="preserve"> 93281 </t>
  </si>
  <si>
    <t xml:space="preserve">GUINCHO ELÉTRICO DE COLUNA, CAPACIDADE 400 KG, COM MOTO FREIO, MOTOR TRIFÁSICO DE 1,25 CV - CHP DIURNO. AF_03/2016</t>
  </si>
  <si>
    <t xml:space="preserve"> INS-CIV-040 </t>
  </si>
  <si>
    <t xml:space="preserve">CUMEEIRA TRAPEZOIDAL PRÉ-PINTADA BRANCA – 1M</t>
  </si>
  <si>
    <t xml:space="preserve">REFERÊNCIA SINAPI JUNHO/2021 - 7219</t>
  </si>
  <si>
    <t xml:space="preserve"> INS-CIV-038 </t>
  </si>
  <si>
    <t xml:space="preserve">ACABAMENTO FRONTAL TRAPEZOIDAL 50 MM</t>
  </si>
  <si>
    <t xml:space="preserve">REF. EMBASA 06/2025-COD 25.14.29</t>
  </si>
  <si>
    <t xml:space="preserve"> 87527 </t>
  </si>
  <si>
    <t xml:space="preserve">EMBOÇO, EM ARGAMASSA TRAÇO 1:2:8, PREPARO MECÂNICO, APLICADO MANUALMENTE EM PAREDES INTERNAS DE AMBIENTES COM ÁREA MENOR QUE 5M², E =17,5MM, COM TALISCAS. AF_03/2024</t>
  </si>
  <si>
    <t xml:space="preserve">Massa Única Interna</t>
  </si>
  <si>
    <t xml:space="preserve"> 87529 </t>
  </si>
  <si>
    <t xml:space="preserve">MASSA ÚNICA, EM ARGAMASSA TRAÇO 1:2:8, PREPARO MECÂNICO, APLICADA MANUALMENTE EM PAREDES INTERNAS DE AMBIENTES COM ÁREA ENTRE 5M² E 10M², E = 17,5MM, COM TALISCAS. AF_03/2024</t>
  </si>
  <si>
    <t xml:space="preserve"> 87531 </t>
  </si>
  <si>
    <t xml:space="preserve">EMBOÇO, EM ARGAMASSA TRAÇO 1:2:8, PREPARO MECÂNICO, APLICADO MANUALMENTE EM PAREDES INTERNAS DE AMBIENTES COM ÁREA ENTRE 5M² E 10M², E = 17,5MM, COM TALISCAS. AF_03/2024</t>
  </si>
  <si>
    <t xml:space="preserve">REF. SINAPI 02/2024 - COD 89173</t>
  </si>
  <si>
    <t xml:space="preserve">REVE - REVESTIMENTO E TRATAMENTO DE SUPERFÍCIES</t>
  </si>
  <si>
    <t xml:space="preserve"> 88242 </t>
  </si>
  <si>
    <t xml:space="preserve">AJUDANTE DE PEDREIRO COM ENCARGOS COMPLEMENTARES</t>
  </si>
  <si>
    <t xml:space="preserve"> 00004006 </t>
  </si>
  <si>
    <t xml:space="preserve">MADEIRA SERRADA EM PINUS, MISTA OU EQUIVALENTE DA REGIAO - BRUTA</t>
  </si>
  <si>
    <t xml:space="preserve">SEDI - SERVIÇOS DIVERSOS</t>
  </si>
  <si>
    <t xml:space="preserve"> 91533 </t>
  </si>
  <si>
    <t xml:space="preserve">COMPACTADOR DE SOLOS DE PERCUSSÃO (SOQUETE) COM MOTOR A GASOLINA 4 TEMPOS, POTÊNCIA 4 CV - CHP DIURNO. AF_08/2015</t>
  </si>
  <si>
    <t xml:space="preserve"> 91534 </t>
  </si>
  <si>
    <t xml:space="preserve">COMPACTADOR DE SOLOS DE PERCUSSÃO (SOQUETE) COM MOTOR A GASOLINA 4 TEMPOS, POTÊNCIA 4 CV - CHI DIURNO. AF_08/2015</t>
  </si>
  <si>
    <t xml:space="preserve"> 00006081 </t>
  </si>
  <si>
    <t xml:space="preserve">ARGILA OU BARRO PARA ATERRO/REATERRO (COM TRANSPORTE ATE 10 KM)</t>
  </si>
  <si>
    <t xml:space="preserve">PISO - PISOS</t>
  </si>
  <si>
    <t xml:space="preserve">TRANSPORTE COM CAMINHÃO BASCULANTE DE 10 M³, EM VIA URBANA EM LEITO NATURAL (UNIDADE: M3XKM). AF_02/2026</t>
  </si>
  <si>
    <t xml:space="preserve">Transporte, Carga e Descarga de Materiais</t>
  </si>
  <si>
    <t xml:space="preserve"> 97084 </t>
  </si>
  <si>
    <t xml:space="preserve">COMPACTAÇÃO MECÂNICA DE SOLO PARA EXECUÇÃO DE RADIER, PISO DE CONCRETO OU LAJE SOBRE SOLO, COM COMPACTADOR DE SOLOS TIPO PLACA VIBRATÓRIA. AF_09/2021</t>
  </si>
  <si>
    <t xml:space="preserve">Radier, Piso de Concreto e Laje sobre Solo</t>
  </si>
  <si>
    <t xml:space="preserve"> 00004741 </t>
  </si>
  <si>
    <t xml:space="preserve">PO DE PEDRA (POSTO PEDREIRA/FORNECEDOR, SEM FRETE)</t>
  </si>
  <si>
    <t xml:space="preserve"> 00004720 </t>
  </si>
  <si>
    <t xml:space="preserve">PEDRA BRITADA N. 0, OU PEDRISCO (4,8 A 9,5 MM) POSTO PEDREIRA/FORNECEDOR, SEM FRETE</t>
  </si>
  <si>
    <t xml:space="preserve"> 00004721 </t>
  </si>
  <si>
    <t xml:space="preserve">PEDRA BRITADA N. 1 (9,5 A 19 MM) POSTO PEDREIRA/FORNECEDOR, SEM FRETE</t>
  </si>
  <si>
    <t xml:space="preserve"> INS-CIV-133 </t>
  </si>
  <si>
    <t xml:space="preserve">PISO DRENANTE PLACA 40X40X8 CM NATURAL</t>
  </si>
  <si>
    <t xml:space="preserve"> 00000367 </t>
  </si>
  <si>
    <t xml:space="preserve">AREIA GROSSA - POSTO JAZIDA/FORNECEDOR (RETIRADO NA JAZIDA, SEM TRANSPORTE)</t>
  </si>
  <si>
    <t xml:space="preserve">REF. SBC 08/2021 - COD 200015 (MUDOU A UNIDADE DE M² PARA M³)</t>
  </si>
  <si>
    <t xml:space="preserve"> 00003767 </t>
  </si>
  <si>
    <t xml:space="preserve">LIXA EM FOLHA PARA PAREDE OU MADEIRA, NUMERO 120, COR VERMELHA</t>
  </si>
  <si>
    <t xml:space="preserve">REF. SETOP 04/2025-COD ED-50506</t>
  </si>
  <si>
    <t xml:space="preserve">Pintura Interna</t>
  </si>
  <si>
    <t xml:space="preserve"> 88310 </t>
  </si>
  <si>
    <t xml:space="preserve">PINTOR COM ENCARGOS COMPLEMENTARES</t>
  </si>
  <si>
    <t xml:space="preserve"> 00038122 </t>
  </si>
  <si>
    <t xml:space="preserve">FUNDO PREPARADOR ACRILICO BASE AGUA</t>
  </si>
  <si>
    <t xml:space="preserve">L</t>
  </si>
  <si>
    <t xml:space="preserve">REF. SINAPI 07/2025-COD 88488</t>
  </si>
  <si>
    <t xml:space="preserve">PINT - PINTURAS</t>
  </si>
  <si>
    <t xml:space="preserve">REF PRÓPRIAS - COD COMP - 163</t>
  </si>
  <si>
    <t xml:space="preserve">REF. SINAPI 02/2024 - COD 95626 (TROCA DE  MATERIAL TINTA POR FUNDO PREPARADOR)</t>
  </si>
  <si>
    <t xml:space="preserve"> 88267 </t>
  </si>
  <si>
    <t xml:space="preserve">ENCANADOR OU BOMBEIRO HIDRÁULICO COM ENCARGOS COMPLEMENTARES</t>
  </si>
  <si>
    <t xml:space="preserve"> 88248 </t>
  </si>
  <si>
    <t xml:space="preserve">AUXILIAR DE ENCANADOR OU BOMBEIRO HIDRÁULICO COM ENCARGOS COMPLEMENTARES</t>
  </si>
  <si>
    <t xml:space="preserve"> INS-INC-031 </t>
  </si>
  <si>
    <t xml:space="preserve">EXTINTOR PÓ ABC - 6 KG; 4A; 40BC - VALIDADE 1 ANO</t>
  </si>
  <si>
    <t xml:space="preserve"> 00004350 </t>
  </si>
  <si>
    <t xml:space="preserve">BUCHA DE NYLON, DIAMETRO DO FURO 8 MM, COMPRIMENTO 40 MM, COM PARAFUSO DE ROSCA SOBERBA, CABECA CHATA, FENDA SIMPLES, 4,8 X 50 MM</t>
  </si>
  <si>
    <t xml:space="preserve">REF. SINAPI 02/2024 - COD 101909 (ALTERANDO SÓ PARA ABC)</t>
  </si>
  <si>
    <t xml:space="preserve"> INS-INC-001 </t>
  </si>
  <si>
    <t xml:space="preserve">ABRIGO DE SOBREPOR PARA EXTINTOR 75X30X25</t>
  </si>
  <si>
    <t xml:space="preserve">REF. ORSE 01/2024 - COD 10785</t>
  </si>
  <si>
    <t xml:space="preserve"> 00037556 </t>
  </si>
  <si>
    <t xml:space="preserve">PLACA DE SINALIZACAO DE SEGURANCA CONTRA INCENDIO, FOTOLUMINESCENTE, QUADRADA, *20 X 20* CM, EM PVC *2* MM ANTI-CHAMAS (SIMBOLOS, CORES E PICTOGRAMAS CONFORME NBR 16820)</t>
  </si>
  <si>
    <t xml:space="preserve">REF. ORSE 01/2024 - COD 12137</t>
  </si>
  <si>
    <t xml:space="preserve"> 00037539 </t>
  </si>
  <si>
    <t xml:space="preserve">PLACA DE SINALIZACAO DE SEGURANCA CONTRA INCENDIO, FOTOLUMINESCENTE, RETANGULAR, *13 X 26* CM, EM PVC *2* MM ANTI-CHAMAS (SIMBOLOS, CORES E PICTOGRAMAS CONFORME NBR 16820)</t>
  </si>
  <si>
    <t xml:space="preserve"> 00037560 </t>
  </si>
  <si>
    <t xml:space="preserve">PLACA DE SINALIZACAO DE SEGURANCA CONTRA INCENDIO - ALERTA, TRIANGULAR, BASE DE *30* CM, EM PVC *2* MM ANTI-CHAMAS (SIMBOLOS, CORES E PICTOGRAMAS CONFORME NBR 16820)</t>
  </si>
  <si>
    <t xml:space="preserve"> 00037558 </t>
  </si>
  <si>
    <t xml:space="preserve">PLACA DE SINALIZACAO DE SEGURANCA CONTRA INCENDIO, FOTOLUMINESCENTE, RETANGULAR, *20 X 40* CM, EM PVC *2* MM ANTI-CHAMAS (SIMBOLOS, CORES E PICTOGRAMAS CONFORME NBR 16820)</t>
  </si>
  <si>
    <t xml:space="preserve"> 88264 </t>
  </si>
  <si>
    <t xml:space="preserve">ELETRICISTA COM ENCARGOS COMPLEMENTARES</t>
  </si>
  <si>
    <t xml:space="preserve"> INS-INC-002 </t>
  </si>
  <si>
    <t xml:space="preserve">ACIONADOR MANUAL DE BOMBA DE INCÊNDIO AMB 3202 INTELBRAS</t>
  </si>
  <si>
    <t xml:space="preserve"> 88266 </t>
  </si>
  <si>
    <t xml:space="preserve">ELETROTÉCNICO COM ENCARGOS COMPLEMENTARES</t>
  </si>
  <si>
    <t xml:space="preserve"> 88243 </t>
  </si>
  <si>
    <t xml:space="preserve">AJUDANTE ESPECIALIZADO COM ENCARGOS COMPLEMENTARES</t>
  </si>
  <si>
    <t xml:space="preserve"> INS-CIV-0018 </t>
  </si>
  <si>
    <t xml:space="preserve">SINALIZADOR AUDIOVISUAL ENDEREÇÁVEL SAV 521 E, INTELBRAS</t>
  </si>
  <si>
    <t xml:space="preserve">REF. SBC 07/2023-COD 059645</t>
  </si>
  <si>
    <t xml:space="preserve">INES - INSTALAÇÕES ESPECIAIS</t>
  </si>
  <si>
    <t xml:space="preserve"> INS-INC-039 </t>
  </si>
  <si>
    <t xml:space="preserve">ACIONADOR MANUAL ALARME DE INCÊNDIO COM MARTELO E LED DE SUPERVISÃO – QUEBRA VIDRO</t>
  </si>
  <si>
    <t xml:space="preserve">REF. CPOS  04/2025 - COD 50.05.450</t>
  </si>
  <si>
    <t xml:space="preserve"> 88247 </t>
  </si>
  <si>
    <t xml:space="preserve">AUXILIAR DE ELETRICISTA COM ENCARGOS COMPLEMENTARES</t>
  </si>
  <si>
    <t xml:space="preserve"> INS-CIV-0010 </t>
  </si>
  <si>
    <t xml:space="preserve">ACIONADOR MANUAL DE BOMBA DE INCÊNDIO</t>
  </si>
  <si>
    <t xml:space="preserve">RE. AGESUL 06/2023-COD 1201002083</t>
  </si>
  <si>
    <t xml:space="preserve"> 00010905 </t>
  </si>
  <si>
    <t xml:space="preserve">TAMPAO COM CORRENTE, EM LATAO, ENGATE RAPIDO 2 1/2", PARA INSTALACAO PREDIAL DE COMBATE A INCENDIO</t>
  </si>
  <si>
    <t xml:space="preserve"> 00037555 </t>
  </si>
  <si>
    <t xml:space="preserve">ESGUICHO JATO REGULAVEL, TIPO ELKHART, ENGATE RAPIDO 2 1/2", PARA COMBATE A INCENDIO</t>
  </si>
  <si>
    <t xml:space="preserve"> 00003143 </t>
  </si>
  <si>
    <t xml:space="preserve">FITA VEDA ROSCA, EM PTFE, ROLO DE 18 MM X 25 M (L X C)</t>
  </si>
  <si>
    <t xml:space="preserve">REF. ORSE 01/2024 - COD 12684</t>
  </si>
  <si>
    <t xml:space="preserve"> INS-INC-037 </t>
  </si>
  <si>
    <t xml:space="preserve">VISOR EM ACRÍLICO, DIMENSÃO 23X23cm, PARA ABRIGO DE HIDRANTE , COM ESCRITA ‘’INCÊNDIO’’</t>
  </si>
  <si>
    <t xml:space="preserve"> INS-CIV-077 </t>
  </si>
  <si>
    <t xml:space="preserve">BOMBA DE INCÊNDIO SCHNEIDER BPI 21 R, SAIDA ROSCADA 2''X1/2'' 5 CV, TRIFÁSICO 220/380/440/760</t>
  </si>
  <si>
    <t xml:space="preserve">SERT - SERVIÇOS TÉCNICOS</t>
  </si>
  <si>
    <t xml:space="preserve"> 91677 </t>
  </si>
  <si>
    <t xml:space="preserve">ENGENHEIRO ELETRICISTA COM ENCARGOS COMPLEMENTARES</t>
  </si>
  <si>
    <t xml:space="preserve"> 90777 </t>
  </si>
  <si>
    <t xml:space="preserve">ENGENHEIRO CIVIL DE OBRA JUNIOR COM ENCARGOS COMPLEMENTARES</t>
  </si>
  <si>
    <t xml:space="preserve"> INS-INC-011 </t>
  </si>
  <si>
    <t xml:space="preserve">BRIGADA DE INCÊNDIO TIPO I:NÍVEL INTERMEDIÁRIO (NTCB-34) DE 24 HORAS | 20 PESSOAS</t>
  </si>
  <si>
    <t xml:space="preserve">REF.: COTAÇÃO</t>
  </si>
  <si>
    <t xml:space="preserve">INEL - INSTALAÇÃO ELÉTRICA/ELETRIFICAÇÃO E ILUMINAÇÃO EXTERNA</t>
  </si>
  <si>
    <t xml:space="preserve"> 00040400 </t>
  </si>
  <si>
    <t xml:space="preserve">ELETRODUTO FLEXIVEL PLANO EM PEAD, COR PRETA E LARANJA, DIAMETRO 25 MM</t>
  </si>
  <si>
    <t xml:space="preserve">REF. SINAPI 10/2024 - COD 91847 </t>
  </si>
  <si>
    <t xml:space="preserve"> INS-ELE-043 </t>
  </si>
  <si>
    <t xml:space="preserve">GANCHO CURTO PARA PERFILADO 38X38 100MM</t>
  </si>
  <si>
    <t xml:space="preserve"> 00039028 </t>
  </si>
  <si>
    <t xml:space="preserve">PERFILADO PERFURADO SIMPLES 38 X 38 MM, CHAPA 22</t>
  </si>
  <si>
    <t xml:space="preserve"> 00039997 </t>
  </si>
  <si>
    <t xml:space="preserve">PORCA ZINCADA, SEXTAVADA, DIAMETRO 1/4"</t>
  </si>
  <si>
    <t xml:space="preserve"> 00039996 </t>
  </si>
  <si>
    <t xml:space="preserve">VERGALHAO ZINCADO ROSCA TOTAL, 1/4" (6,3 MM)</t>
  </si>
  <si>
    <t xml:space="preserve"> 00011976 </t>
  </si>
  <si>
    <t xml:space="preserve">CHUMBADOR DE ACO ZINCADO, DIAMETRO 1/4" COM PARAFUSO 1/4" X 40 MM</t>
  </si>
  <si>
    <t xml:space="preserve">REF. SBC 08/2025 - COD 078028 </t>
  </si>
  <si>
    <t xml:space="preserve"> 00039772 </t>
  </si>
  <si>
    <t xml:space="preserve">CAIXA DE PASSAGEM METALICA DE SOBREPOR COM TAMPA PARAFUSADA, DIMENSOES 30 X 30 X 10 CM</t>
  </si>
  <si>
    <t xml:space="preserve">REF.SINAPI 06/2025 - COD 100557 </t>
  </si>
  <si>
    <t xml:space="preserve"> INS-EL-053 </t>
  </si>
  <si>
    <t xml:space="preserve">REFLETOR LED 150W, TEM 6500K, 12750 IM, COM ALÇA</t>
  </si>
  <si>
    <t xml:space="preserve">REF.SBC 07/2024 - COD 060316 </t>
  </si>
  <si>
    <t xml:space="preserve"> INS-EL-160 </t>
  </si>
  <si>
    <t xml:space="preserve">MOTOR PORTÃO INDUSTRIAL PPA DZ 1500 IND JETFLEX Z12 BIVOLTV 200HZ E ENGRENAGEM DE Z12, COM CREMALHEIRA</t>
  </si>
  <si>
    <t xml:space="preserve">REF. SINAPI </t>
  </si>
  <si>
    <t xml:space="preserve">URBA - URBANIZAÇÃO</t>
  </si>
  <si>
    <t xml:space="preserve"> 88252 </t>
  </si>
  <si>
    <t xml:space="preserve">AUXILIAR DE SERVIÇOS GERAIS COM ENCARGOS COMPLEMENTARES</t>
  </si>
  <si>
    <t xml:space="preserve"> 88441 </t>
  </si>
  <si>
    <t xml:space="preserve">JARDINEIRO COM ENCARGOS COMPLEMENTARES</t>
  </si>
  <si>
    <t xml:space="preserve"> 00043441 </t>
  </si>
  <si>
    <t xml:space="preserve">ANEL EM CONCRETO ARMADO, LISO, PARA POCOS DE INSPECAO, COM FUNDO, DIAMETRO INTERNO DE 0,60 M E ALTURA DE 0,50 M</t>
  </si>
  <si>
    <t xml:space="preserve"> 88629 </t>
  </si>
  <si>
    <t xml:space="preserve">ARGAMASSA TRAÇO 1:3 (EM VOLUME DE CIMENTO E AREIA MÉDIA ÚMIDA), PREPARO MANUAL. AF_08/2019</t>
  </si>
  <si>
    <t xml:space="preserve">REF. ORSE 05/2025 - COD 12636</t>
  </si>
  <si>
    <t xml:space="preserve"> INS-CIV-174 </t>
  </si>
  <si>
    <t xml:space="preserve">LIXEIRA EM CHAPA DE AÇO, 2,00X0,90X0,90 (CXLXA), 1.600L,  COM 02 TAMPAS E AMORTECEDORES. POSSUI DIVISÃO INTERNA PARA SEPARAÇÃO DE LIXOS, DRENO PARA ESCOAMENTO, PINTURA INTERNA E EXTERNA.</t>
  </si>
  <si>
    <t xml:space="preserve">REF. SCO 06/2025-COD: 05.10.0500</t>
  </si>
  <si>
    <t xml:space="preserve">Edificação</t>
  </si>
  <si>
    <t xml:space="preserve">REF. SIURB 01/25-COD 17004025
</t>
  </si>
  <si>
    <t xml:space="preserve"> 00004351 </t>
  </si>
  <si>
    <t xml:space="preserve">PARAFUSO NIQUELADO 3 1/2" COM ACABAMENTO CROMADO PARA FIXAR PECA SANITARIA, INCLUI PORCA CEGA, ARRUELA E BUCHA DE NYLON TAMANHO S-8</t>
  </si>
  <si>
    <t xml:space="preserve"> INS-CIV-181 </t>
  </si>
  <si>
    <t xml:space="preserve">BARRA DE APOIO CONFORTO, 40 CM, EM AÇO POLIDO</t>
  </si>
  <si>
    <t xml:space="preserve">REF. SINAPI 05/2025, COD. 100868</t>
  </si>
  <si>
    <t xml:space="preserve"> CIV-0718 </t>
  </si>
  <si>
    <t xml:space="preserve">INSTALAÇÃO DE BANCADA DE GRANITO</t>
  </si>
  <si>
    <t xml:space="preserve"> CIV-0251 </t>
  </si>
  <si>
    <t xml:space="preserve">VÁLVULA EM PLÁSTICO PARA TANQUE OU LAVATÓRIO, COM OU SEM LADRÃO - FORNECIMENTO E INSTALAÇÃO. AF_01/2020</t>
  </si>
  <si>
    <t xml:space="preserve">INHI - INSTALAÇÕES HIDROS SANITÁRIAS</t>
  </si>
  <si>
    <t xml:space="preserve"> 97633 </t>
  </si>
  <si>
    <t xml:space="preserve">DEMOLIÇÃO DE REVESTIMENTO CERÂMICO, DE FORMA MANUAL, SEM REAPROVEITAMENTO. AF_09/2023</t>
  </si>
  <si>
    <t xml:space="preserve">Demolições e Remoções</t>
  </si>
  <si>
    <t xml:space="preserve"> 89724 </t>
  </si>
  <si>
    <t xml:space="preserve">JOELHO 90 GRAUS, PVC, SERIE NORMAL, ESGOTO PREDIAL, DN 40 MM, JUNTA SOLDÁVEL, FORNECIDO E INSTALADO EM RAMAL DE DESCARGA OU RAMAL DE ESGOTO SANITÁRIO. AF_08/2022</t>
  </si>
  <si>
    <t xml:space="preserve">Instalações Prediais de Esgoto - Tubos e Conexões</t>
  </si>
  <si>
    <t xml:space="preserve"> 87267 </t>
  </si>
  <si>
    <t xml:space="preserve">REVESTIMENTO CERÂMICO PARA PAREDES INTERNAS COM PLACAS TIPO ESMALTADA DE DIMENSÕES 20X20 CM APLICADAS A MEIA ALTURA DAS PAREDES. AF_02/2023_PE</t>
  </si>
  <si>
    <t xml:space="preserve">Revestimentos Cerâmicos Internos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</si>
  <si>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</si>
  <si>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</si>
  <si>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90467 </t>
  </si>
  <si>
    <t xml:space="preserve">CHUMBAMENTO LINEAR EM ALVENARIA PARA RAMAIS/DISTRIBUIÇÃO DE INSTALAÇÕES HIDRÁULICAS COM DIÂMETROS MAIORES QUE 40 MM E MENORES OU IGUAIS A 75 MM. AF_09/2023</t>
  </si>
  <si>
    <t xml:space="preserve">Rasgos e Fixações</t>
  </si>
  <si>
    <t xml:space="preserve"> 86883 </t>
  </si>
  <si>
    <t xml:space="preserve">SIFÃO DO TIPO FLEXÍVEL EM PVC 1" X 1.1/2" - FORNECIMENTO E INSTALAÇÃO. AF_02/2026</t>
  </si>
  <si>
    <t xml:space="preserve">Louças e Metais</t>
  </si>
  <si>
    <t xml:space="preserve"> CIV-0717 </t>
  </si>
  <si>
    <t xml:space="preserve">REMOÇÃO DE BANCADA DE GRANITO, COM REAPROVEITAMENTO</t>
  </si>
  <si>
    <t xml:space="preserve"> 90443 </t>
  </si>
  <si>
    <t xml:space="preserve">RASGO LINEAR MANUAL EM ALVENARIA, PARA RAMAIS/ DISTRIBUIÇÃO DE INSTALAÇÕES HIDRÁULICAS, DIÂMETROS MENORES OU IGUAIS A 40 MM. AF_09/2023</t>
  </si>
  <si>
    <t xml:space="preserve">Composições Auxiliares</t>
  </si>
  <si>
    <t xml:space="preserve"> 88274 </t>
  </si>
  <si>
    <t xml:space="preserve">MARMORISTA/GRANITEIRO COM ENCARGOS COMPLEMENTARES</t>
  </si>
  <si>
    <t xml:space="preserve"> 00004823 </t>
  </si>
  <si>
    <t xml:space="preserve">MASSA PLASTICA PARA MARMORE/GRANITO</t>
  </si>
  <si>
    <t xml:space="preserve"> 00007568 </t>
  </si>
  <si>
    <t xml:space="preserve">BUCHA DE NYLON SEM ABA S10, COM PARAFUSO DE 6,10 X 65 MM EM ACO ZINCADO COM ROSCA SOBERBA, CABECA CHATA E FENDA PHILLIPS</t>
  </si>
  <si>
    <t xml:space="preserve"> 00037329 </t>
  </si>
  <si>
    <t xml:space="preserve">REJUNTE EPOXI, QUALQUER COR</t>
  </si>
  <si>
    <t xml:space="preserve">REF. SINAPI 07/2025-COD 86889</t>
  </si>
  <si>
    <t xml:space="preserve">REF. SETOP 04/2025-COD ED-48437</t>
  </si>
  <si>
    <t xml:space="preserve"> 00006156 </t>
  </si>
  <si>
    <t xml:space="preserve">VALVULA EM PLASTICO BRANCO PARA TANQUE 1.1/4" X 1.1/2", SEM UNHO E SEM LADRAO</t>
  </si>
  <si>
    <t xml:space="preserve"> 00003146 </t>
  </si>
  <si>
    <t xml:space="preserve">FITA VEDA ROSCA, EM PTFE, ROLO DE 18 MM X 10 M (L X C)</t>
  </si>
  <si>
    <t xml:space="preserve">REF. SINAPI 05/2024-COD 86877</t>
  </si>
  <si>
    <t xml:space="preserve">11.3.5</t>
  </si>
  <si>
    <t xml:space="preserve"> INS-CIV-238 </t>
  </si>
  <si>
    <t xml:space="preserve">TINTA EPÓXI INDUSTRIAL BICOMPONENTE - 18 KG</t>
  </si>
  <si>
    <t xml:space="preserve"> INS-CIV-192 </t>
  </si>
  <si>
    <t xml:space="preserve">SELANTE PU 40 CINZA 400 G</t>
  </si>
  <si>
    <t xml:space="preserve"> 00044072 </t>
  </si>
  <si>
    <t xml:space="preserve">PRIMER EPOXI / EPOXIDICO</t>
  </si>
  <si>
    <t xml:space="preserve"> 00012815 </t>
  </si>
  <si>
    <t xml:space="preserve">FITA CREPE ROLO DE *25* MM X 50 M</t>
  </si>
  <si>
    <t xml:space="preserve"> 00005330 </t>
  </si>
  <si>
    <t xml:space="preserve">DILUENTE EPOXI</t>
  </si>
  <si>
    <t xml:space="preserve">REFERÊNCIA SINAPI - 09/2024 - 102494</t>
  </si>
  <si>
    <t xml:space="preserve">12.2.3</t>
  </si>
  <si>
    <t xml:space="preserve"> INS-INC-032 </t>
  </si>
  <si>
    <t xml:space="preserve">EXTINTOR SOBRE RODAS ABC 20 KG</t>
  </si>
  <si>
    <t xml:space="preserve"> INS-INC-046 </t>
  </si>
  <si>
    <t xml:space="preserve">ABRIGO PARA EXTINTOR SOBRE RODAS CARRETA A150XL75XP90</t>
  </si>
  <si>
    <t xml:space="preserve">REFORMA GERAL E CONSTRUÇÃO DE ESTACIONAMENTO NO CME LUIZ SIMÕES MATIAS</t>
  </si>
  <si>
    <t xml:space="preserve">ENDEREÇO: RUA OSVALDO FARIA DE OLIVEIRA (48), Nº 1209-N, JARDIM MITUO, TANGARÁ DA SERRA – MT</t>
  </si>
  <si>
    <t xml:space="preserve">ÁREA: 1.884,87m²</t>
  </si>
  <si>
    <t xml:space="preserve">COTAÇÃO</t>
  </si>
  <si>
    <t xml:space="preserve">DESCRIÇÃO DO ITEM</t>
  </si>
  <si>
    <t xml:space="preserve">UNIDADE</t>
  </si>
  <si>
    <t xml:space="preserve">CNPJ DO FORNECEDOR</t>
  </si>
  <si>
    <t xml:space="preserve">FORNECEDOR</t>
  </si>
  <si>
    <t xml:space="preserve">DATA</t>
  </si>
  <si>
    <t xml:space="preserve">TELEFONE</t>
  </si>
  <si>
    <t xml:space="preserve">SITE/CIDADE</t>
  </si>
  <si>
    <t xml:space="preserve">HORA DE ACESSO </t>
  </si>
  <si>
    <t xml:space="preserve">OBSERVAÇÕES</t>
  </si>
  <si>
    <t xml:space="preserve">RESPONSÁVEL PELA COTAÇÃO</t>
  </si>
  <si>
    <t xml:space="preserve">PREÇO UNITÁRIO</t>
  </si>
  <si>
    <t xml:space="preserve">MEDIANA</t>
  </si>
  <si>
    <t xml:space="preserve">INS-CIV-0020</t>
  </si>
  <si>
    <t xml:space="preserve">LOCAÇÃO DE BANHEIRO QUÍMICO EM CANTEIRO DE OBRAS ( 1 UNIDADE )</t>
  </si>
  <si>
    <t xml:space="preserve">11.508.954/0001-26</t>
  </si>
  <si>
    <t xml:space="preserve">LIMPA FOSSA CORUJÃO</t>
  </si>
  <si>
    <t xml:space="preserve">65 9 9904 – 0930</t>
  </si>
  <si>
    <t xml:space="preserve">TANGARÁ DA SERRA</t>
  </si>
  <si>
    <t xml:space="preserve">Únicas empresas na cidade que fornecem locação de banheiro químico</t>
  </si>
  <si>
    <t xml:space="preserve">ARTHUR MARINI</t>
  </si>
  <si>
    <t xml:space="preserve">05.829.774/0001-43</t>
  </si>
  <si>
    <t xml:space="preserve">LIMPA FOSSA MINHOCÃO LTDA</t>
  </si>
  <si>
    <t xml:space="preserve">65 3326 – 6950</t>
  </si>
  <si>
    <t xml:space="preserve">INS-CIV-028</t>
  </si>
  <si>
    <t xml:space="preserve">35.344.073/0001-85</t>
  </si>
  <si>
    <t xml:space="preserve">CONTAINER E SEGURANÇA</t>
  </si>
  <si>
    <t xml:space="preserve">(65) 99987-5108</t>
  </si>
  <si>
    <t xml:space="preserve">TANGARÁ DA SERRA/MT</t>
  </si>
  <si>
    <t xml:space="preserve">LETÍCIA LANG</t>
  </si>
  <si>
    <t xml:space="preserve">24.001.625/0001-36</t>
  </si>
  <si>
    <t xml:space="preserve">MENDES LOCAÇÕES</t>
  </si>
  <si>
    <t xml:space="preserve">(65) 3326-7629</t>
  </si>
  <si>
    <t xml:space="preserve">18.065.660/0001-16</t>
  </si>
  <si>
    <t xml:space="preserve">PANTANAL LOCAÇÕES</t>
  </si>
  <si>
    <t xml:space="preserve">(65)3325-2864</t>
  </si>
  <si>
    <t xml:space="preserve">INS-CIV-040</t>
  </si>
  <si>
    <t xml:space="preserve">00.289.348/0011-12</t>
  </si>
  <si>
    <t xml:space="preserve">MEU TELHADO</t>
  </si>
  <si>
    <t xml:space="preserve">(19) 99812-3251</t>
  </si>
  <si>
    <t xml:space="preserve">https://www.meutelhado.com.br/cumeeira-para-telha-metalica-trapezoidal-standard-tp40-branca-ral-9003-cobertura-encontro-de-aguas-telhado/p?srsltid=AfmBOoq8CwSA5shBFNrvXwZ_k1TUit8Pzi-QcKmnSAfsILMU7cfFUwU6</t>
  </si>
  <si>
    <t xml:space="preserve">13:48H</t>
  </si>
  <si>
    <t xml:space="preserve">SUELLEM RINK</t>
  </si>
  <si>
    <t xml:space="preserve">00.289.348/0001-40</t>
  </si>
  <si>
    <t xml:space="preserve">KINGSPAN</t>
  </si>
  <si>
    <t xml:space="preserve">0800 747 1001</t>
  </si>
  <si>
    <t xml:space="preserve">https://www.lojakingspan.com/br/ec---cumeeira-trap-pre-pint-tp-40---3-trap----ral9003-0000319/p?gad_campaignid=19979219902&amp;gad_source=1&amp;gbraid=0AAAAACNcEAajiHcw7CrayQ9DtFDyXydY8&amp;gclid=EAIaIQobChMIq_vv8aaJkwMVa2pIAB2wXwfoEAQYAiABEgInB_D_BwE&amp;idsku=75890&amp;skuId=75890</t>
  </si>
  <si>
    <t xml:space="preserve">13:42H</t>
  </si>
  <si>
    <t xml:space="preserve">26.487.744/0001-76 </t>
  </si>
  <si>
    <t xml:space="preserve">GRAVIA</t>
  </si>
  <si>
    <t xml:space="preserve">(61) 3403-0403</t>
  </si>
  <si>
    <t xml:space="preserve">https://www.gravia.com/cumeeira-trapezoidal-pre-pint-tp-40-pur-20mm-30mm-50mm/p?srsltid=AfmBOooiJ2N6aw6NqpVa6RY740ZXJyGZ5xi_D13TRB0DQ3TEBHosx4Io</t>
  </si>
  <si>
    <t xml:space="preserve">13:57H</t>
  </si>
  <si>
    <t xml:space="preserve">INS-CIV-181</t>
  </si>
  <si>
    <t xml:space="preserve">06.041.085/0003-02</t>
  </si>
  <si>
    <t xml:space="preserve">IDEALE</t>
  </si>
  <si>
    <t xml:space="preserve">(31) 99990-7776</t>
  </si>
  <si>
    <t xml:space="preserve">https://www.idealeemcasa.com.br/barra-apoio-conforto-2310-i-040-pol?srsltid=AfmBOorswadefdRfC4rfb5m-YweIIKnKbI59AOnQxNAGBhvjFJzSEYiI</t>
  </si>
  <si>
    <t xml:space="preserve">08:44 H</t>
  </si>
  <si>
    <t xml:space="preserve">INS-181</t>
  </si>
  <si>
    <t xml:space="preserve">16.564.523/0001-09</t>
  </si>
  <si>
    <t xml:space="preserve">LOJA DEXCO</t>
  </si>
  <si>
    <t xml:space="preserve">(11) 5028-1670</t>
  </si>
  <si>
    <t xml:space="preserve">https://www.lojadexco.com.br/deca/deca-barra-de-apoio-deca-40cm-conforto-aco-polido-2310-i-040-pol/p</t>
  </si>
  <si>
    <t xml:space="preserve">08:46 H</t>
  </si>
  <si>
    <t xml:space="preserve">99.999/0001-33</t>
  </si>
  <si>
    <t xml:space="preserve">AC COELHO</t>
  </si>
  <si>
    <t xml:space="preserve">(61) 3403-3434</t>
  </si>
  <si>
    <t xml:space="preserve">https://www.accoelho.com.br/barra-de-apoio-conforto-40-cm-aco-polido-deca/p?srsltid=AfmBOorgzLXT8UZxQc7MmaHR0Dc0jX4jnZ0_Q9ljChcej21eSzAbBCIV</t>
  </si>
  <si>
    <t xml:space="preserve">08:49 H</t>
  </si>
  <si>
    <t xml:space="preserve"> INS-INC-031</t>
  </si>
  <si>
    <t xml:space="preserve">40.886.890/0001-03</t>
  </si>
  <si>
    <t xml:space="preserve">BRASIL FIRE</t>
  </si>
  <si>
    <t xml:space="preserve">(16) 99774-5724</t>
  </si>
  <si>
    <t xml:space="preserve">https://www.lojabrasilfire.com.br/extintores/extintor-6kg-abc-validade-1-ano-placa-de-sinalizacao?srsltid=AfmBOoolnXl9hLSYR33Koe6385H6R9oqQZgwC8rVQLKHOet3xMCRbmlu</t>
  </si>
  <si>
    <t xml:space="preserve">15:11H</t>
  </si>
  <si>
    <t xml:space="preserve">46.532.392/0001-30</t>
  </si>
  <si>
    <t xml:space="preserve">COMPRE SEGURANÇA</t>
  </si>
  <si>
    <t xml:space="preserve">(45) 99828-0498</t>
  </si>
  <si>
    <t xml:space="preserve">https://www.compreseguranca.com.br/ext-pqs-6kg-abc?srsltid=AfmBOoonsdIGcSQv_VV5gvoaJSkZxCqY5OZaXDQUmwyqdBZWPHWB50xm</t>
  </si>
  <si>
    <t xml:space="preserve">15:18H</t>
  </si>
  <si>
    <t xml:space="preserve">53.750.389/0001-59</t>
  </si>
  <si>
    <t xml:space="preserve">FADEF</t>
  </si>
  <si>
    <t xml:space="preserve">(11) 2626-3826</t>
  </si>
  <si>
    <t xml:space="preserve">https://distribuidorafadef.com.br/produtos/extintor-po-quimico-abc-6-kg-4a-40b-c-carga-1-ano-suporte-de-parede/?srsltid=AfmBOoo7SizjfUnee-by3CHjDkGbt8GvjN38C5kaG7DsJZ_3-G98Rxd1</t>
  </si>
  <si>
    <t xml:space="preserve">15:21H</t>
  </si>
  <si>
    <t xml:space="preserve">INS-EL-043</t>
  </si>
  <si>
    <t xml:space="preserve">GANCHO CURTO 38X18 PARA PERFIL PERFILADO</t>
  </si>
  <si>
    <t xml:space="preserve">07.237.858/0001-13</t>
  </si>
  <si>
    <t xml:space="preserve">COTELETRICA MATERIAS ELETRICOS</t>
  </si>
  <si>
    <t xml:space="preserve">(65) 3025-4300</t>
  </si>
  <si>
    <t xml:space="preserve">CUIABA – MT</t>
  </si>
  <si>
    <t xml:space="preserve">04.347.124/0001-07</t>
  </si>
  <si>
    <t xml:space="preserve">MULTIELÉTRICA</t>
  </si>
  <si>
    <t xml:space="preserve">(65) 3326-1414</t>
  </si>
  <si>
    <t xml:space="preserve">TANGARÁ DA SERRA – MT</t>
  </si>
  <si>
    <t xml:space="preserve">08.139.615/0001-05</t>
  </si>
  <si>
    <t xml:space="preserve">ELÉTRICA PARANÁ</t>
  </si>
  <si>
    <t xml:space="preserve">(65) 3388-0800</t>
  </si>
  <si>
    <t xml:space="preserve">VARZEA GRANDE – MT</t>
  </si>
  <si>
    <t xml:space="preserve">INS-EL-053</t>
  </si>
  <si>
    <t xml:space="preserve">REFLETOR LED 150W, TEM 6500K, 12750 IM, COM ALÇA  </t>
  </si>
  <si>
    <t xml:space="preserve">10.363.842/0001-61</t>
  </si>
  <si>
    <t xml:space="preserve">BAT</t>
  </si>
  <si>
    <t xml:space="preserve">(47)3633-4949</t>
  </si>
  <si>
    <t xml:space="preserve">https://www.batsolucoes.com.br/refletor-led-150w-6500k-preto/p/14016?c=4&amp;t=256</t>
  </si>
  <si>
    <t xml:space="preserve">16:40H</t>
  </si>
  <si>
    <t xml:space="preserve">MANGUEIRA PIG TAIL PARA BOTIJÃO P-45 - 1 METRO</t>
  </si>
  <si>
    <t xml:space="preserve">09.146.882/0001-72</t>
  </si>
  <si>
    <t xml:space="preserve">CIA LIGHT </t>
  </si>
  <si>
    <t xml:space="preserve">(47)3355-8611</t>
  </si>
  <si>
    <t xml:space="preserve">https://www.cialight.com.br/refletor-projetor-led-play-externo-6500k-150w-bivolt-20-7x24-5x3cm-alum-preto-blumenau-78150600</t>
  </si>
  <si>
    <t xml:space="preserve">16:45H</t>
  </si>
  <si>
    <t xml:space="preserve">33.126.888/0001-62</t>
  </si>
  <si>
    <t xml:space="preserve">BALLOON LIGHT</t>
  </si>
  <si>
    <t xml:space="preserve">(11)93759-9745</t>
  </si>
  <si>
    <t xml:space="preserve">https://www.balloonlight.com.br/refletor-led-150w-linha-premium-6500k-branco-frio-potente</t>
  </si>
  <si>
    <t xml:space="preserve">16:55H</t>
  </si>
  <si>
    <t xml:space="preserve">INS-EL-160 </t>
  </si>
  <si>
    <t xml:space="preserve">MOTOR PORTÃO INDUSTRIAL PPA DZ 1500 IND JETFLEX Z12 BIVOLT 200HZ E ENGRENAGEM DE Z12, COM CREMALHEIRA</t>
  </si>
  <si>
    <t xml:space="preserve">04.203.018/0001-41</t>
  </si>
  <si>
    <t xml:space="preserve">SEGURANÇA AUTOMATIZADA</t>
  </si>
  <si>
    <t xml:space="preserve">(11)96254-1710</t>
  </si>
  <si>
    <t xml:space="preserve">segurancaautomatizada.com.br/motor-de-portao/kit-motor-do-portao-industrial-ppa-dz-1500-jetflex</t>
  </si>
  <si>
    <t xml:space="preserve">07:53H</t>
  </si>
  <si>
    <t xml:space="preserve">05.690.866/0001-95</t>
  </si>
  <si>
    <t xml:space="preserve">PROCESSTEC</t>
  </si>
  <si>
    <t xml:space="preserve">(81) 4003-6179</t>
  </si>
  <si>
    <t xml:space="preserve">https://www.processtec.com.br/produto/conj-automat-portao-dz-1500-ind-fullrange-hibr-biv-f06194017-z12-crem-15m-a18786-ppa</t>
  </si>
  <si>
    <t xml:space="preserve">07:51H</t>
  </si>
  <si>
    <t xml:space="preserve">12.580.606/0001-22</t>
  </si>
  <si>
    <t xml:space="preserve">HD STORE</t>
  </si>
  <si>
    <t xml:space="preserve">(11)2391-4997</t>
  </si>
  <si>
    <t xml:space="preserve">https://www.hdstore.com.br/conj-automat-portao-dz-1500-ind-fullrange-hibr-biv-f06194017-z12-crem-15m-a18786-ppa</t>
  </si>
  <si>
    <t xml:space="preserve">07:43H</t>
  </si>
  <si>
    <t xml:space="preserve">INS-CIV-174 </t>
  </si>
  <si>
    <t xml:space="preserve">LIXEIRA EM CHAPA DE AÇO, 2,00X0,90X0,90 (CXLXA), 1.600L, COM 02 TAMPAS E AMORTECEDORES. POSSUI DIVISÃO INTERNA PARA SEPARAÇÃO DE LIXOS, DRENO PARA ESCOAMENTO, PINTURA INTERNA E EXTERNA.</t>
  </si>
  <si>
    <t xml:space="preserve">10.267.148/0001-40</t>
  </si>
  <si>
    <t xml:space="preserve">AGLOBAL</t>
  </si>
  <si>
    <t xml:space="preserve">(11)2116-4908</t>
  </si>
  <si>
    <t xml:space="preserve">VINHEDO-SP</t>
  </si>
  <si>
    <t xml:space="preserve">Únicas empresas na cidade que fornecem locação de lixeira nessas especificações</t>
  </si>
  <si>
    <t xml:space="preserve">44.333.497/0002-16</t>
  </si>
  <si>
    <t xml:space="preserve">LOGMOV</t>
  </si>
  <si>
    <t xml:space="preserve">(11)2050-0903</t>
  </si>
  <si>
    <t xml:space="preserve">EXTREMA-MG</t>
  </si>
  <si>
    <t xml:space="preserve">INS-CIV-048</t>
  </si>
  <si>
    <t xml:space="preserve"> ROLDANA PARA PORTÃO 2'' TIPO V EM AÇO ZINCADO CAIXA FECHADA, VONDER</t>
  </si>
  <si>
    <t xml:space="preserve">00.565.813/0001-29</t>
  </si>
  <si>
    <t xml:space="preserve">ANHANGUERA </t>
  </si>
  <si>
    <t xml:space="preserve">(19) 9 9863-0881</t>
  </si>
  <si>
    <t xml:space="preserve">https://www.anhangueraferramentas.com.br/produto/roldana-para-portao-2-tipo-v-aco-zincado-caixa-fechada-3212200400-vonder-125955?gad_source=1&amp;gad_campaignid=21102881032&amp;gbraid=0AAAAADs0iZJFhVqegsP6QwGGSZkTZ-9X6&amp;gclid=CjwKCAiAqprNBhB6EiwAMe3yhlcjaUQKQEd2blxUNSaR--tTmletgQeJqI_QtGHpOc5mi54Ea7-vqBoCZokQAvD_BwE</t>
  </si>
  <si>
    <t xml:space="preserve">08:26H</t>
  </si>
  <si>
    <t xml:space="preserve">48.319.359/0001-52</t>
  </si>
  <si>
    <t xml:space="preserve">BRENFEER</t>
  </si>
  <si>
    <t xml:space="preserve">(47) 98824-2888</t>
  </si>
  <si>
    <t xml:space="preserve">https://www.brenfeer.com.br/roldana-para-portao-2-tipov-aco-zincado-caixa-fechada-vonder?srsltid=AfmBOordb-vKw7wYdz46A0AKcZ-8TIhaDwIxxo94RicBqM3K2rbxpkiC</t>
  </si>
  <si>
    <t xml:space="preserve">08:29H</t>
  </si>
  <si>
    <t xml:space="preserve">29.302.348/0001-15</t>
  </si>
  <si>
    <t xml:space="preserve">LOJA DO MECÂNICO</t>
  </si>
  <si>
    <t xml:space="preserve">(11) 3508-9979</t>
  </si>
  <si>
    <t xml:space="preserve">https://www.lojadomecanico.com.br/produto/151652/42/391/roldana-para-portao-2-pol-tipo-v-aco-zincado-caixa-fechada-vonder-3212200400?srsltid=AfmBOooL_3h3tbJoNsvH52sWZX1DzuLaxM6PrregN9QD31R6KXBNTOiL</t>
  </si>
  <si>
    <t xml:space="preserve">08:30H</t>
  </si>
  <si>
    <t xml:space="preserve"> INS-CIV-097</t>
  </si>
  <si>
    <t xml:space="preserve">PISO DRENANTE PLACA 40X40X08 CM NATURAL</t>
  </si>
  <si>
    <t xml:space="preserve">M2</t>
  </si>
  <si>
    <t xml:space="preserve">43.272.067/0001-98</t>
  </si>
  <si>
    <t xml:space="preserve">NESPOLI CONCRETO</t>
  </si>
  <si>
    <t xml:space="preserve">(65) 99805-6170</t>
  </si>
  <si>
    <t xml:space="preserve">18.726.044/0001-69</t>
  </si>
  <si>
    <t xml:space="preserve">BRASTON</t>
  </si>
  <si>
    <t xml:space="preserve">(19) 3289-5427</t>
  </si>
  <si>
    <t xml:space="preserve">PAULÍNIA – SP</t>
  </si>
  <si>
    <t xml:space="preserve">17.099.987/0001-46</t>
  </si>
  <si>
    <t xml:space="preserve">UNI STEIN</t>
  </si>
  <si>
    <t xml:space="preserve">(31) 98647-4993</t>
  </si>
  <si>
    <t xml:space="preserve">PEDRO LEOPOLDO – MG</t>
  </si>
  <si>
    <t xml:space="preserve">INS-CIV-185</t>
  </si>
  <si>
    <t xml:space="preserve"> TUBO RETANGULAR EM METALON 40X20MM - CHAPA 16mm - BARRA DE 6M</t>
  </si>
  <si>
    <t xml:space="preserve">08.852.651/0001-11</t>
  </si>
  <si>
    <t xml:space="preserve">MINAS FERRO</t>
  </si>
  <si>
    <t xml:space="preserve">(65)3382-4713</t>
  </si>
  <si>
    <t xml:space="preserve">CAMPO NOVO DOS PARECIS/MT</t>
  </si>
  <si>
    <t xml:space="preserve">03.658.692/0006-62</t>
  </si>
  <si>
    <t xml:space="preserve">FERMAT</t>
  </si>
  <si>
    <t xml:space="preserve">(65)3326-7757</t>
  </si>
  <si>
    <t xml:space="preserve">0.898.217/0009-11</t>
  </si>
  <si>
    <t xml:space="preserve">AÇOFER</t>
  </si>
  <si>
    <t xml:space="preserve">(65)3325-1818</t>
  </si>
  <si>
    <t xml:space="preserve">INS-CIV-038</t>
  </si>
  <si>
    <t xml:space="preserve">ACABAMENTO FRONTAL TRAPEZOIDAL 50 MM </t>
  </si>
  <si>
    <t xml:space="preserve">0800-747-1001</t>
  </si>
  <si>
    <t xml:space="preserve">https://www.lojakingspan.com/br/acabamento-frontal-em-aco-isotelha-trapezoidal-50mm-ral9003-pc-1-mt/p</t>
  </si>
  <si>
    <t xml:space="preserve">09:01H</t>
  </si>
  <si>
    <t xml:space="preserve">00.289.348/0006-55</t>
  </si>
  <si>
    <t xml:space="preserve">(61)3403-0403</t>
  </si>
  <si>
    <t xml:space="preserve">https://www.gravia.com/acabamento-frontal-trapezoidal-pre-pint-c-p-pur-50mm/p</t>
  </si>
  <si>
    <t xml:space="preserve">09:17H</t>
  </si>
  <si>
    <t xml:space="preserve">https://www.meutelhado.com.br/acabamento-frontal-em-aco-isotelha-trapezoidal-50mm-ral9003-pc-1-mt/p</t>
  </si>
  <si>
    <t xml:space="preserve">08:57H</t>
  </si>
  <si>
    <t xml:space="preserve"> INS-CIV-222</t>
  </si>
  <si>
    <t xml:space="preserve">ALUGUEL MENSAL DE CAÇAMBA TIRA ENTULHO RCC DE 5 M³</t>
  </si>
  <si>
    <t xml:space="preserve">18.149.486/0001-90</t>
  </si>
  <si>
    <t xml:space="preserve">LUCIANO LOCAÇÕES E CAÇAMBAS</t>
  </si>
  <si>
    <t xml:space="preserve">22/01/26</t>
  </si>
  <si>
    <t xml:space="preserve">(65) 3325-3642</t>
  </si>
  <si>
    <t xml:space="preserve">00.082.721/0001-05</t>
  </si>
  <si>
    <t xml:space="preserve">TIRENTULHO LIMPEZA E TRANSPORTES</t>
  </si>
  <si>
    <t xml:space="preserve">20/01/26</t>
  </si>
  <si>
    <t xml:space="preserve">(65) 3326-2478</t>
  </si>
  <si>
    <t xml:space="preserve">08.520.428/0001-77</t>
  </si>
  <si>
    <t xml:space="preserve">MHI LOCAÇÕES</t>
  </si>
  <si>
    <t xml:space="preserve">(65) 3326-0500</t>
  </si>
  <si>
    <t xml:space="preserve"> INS-CIV-221</t>
  </si>
  <si>
    <t xml:space="preserve"> INS-INC-001</t>
  </si>
  <si>
    <t xml:space="preserve"> ABRIGO DE SOBREPOR PARA EXTINTOR 75X30X25</t>
  </si>
  <si>
    <t xml:space="preserve">https://distribuidorafadef.com.br/produtos/abrigo-de-sobrepor-para-extintor-de-incendio-a75-x-l30-x-p25-aco-vermelho-ouzzp/?srsltid=AfmBOooKptS9SKyOY4G0IIMIhY34a1n4STB4jekOGG84pXbiZsUgrfq-</t>
  </si>
  <si>
    <t xml:space="preserve">13:23H</t>
  </si>
  <si>
    <t xml:space="preserve">56.002.712/0001-02</t>
  </si>
  <si>
    <t xml:space="preserve">HIDRANTEX</t>
  </si>
  <si>
    <t xml:space="preserve">(14) 99773-3500</t>
  </si>
  <si>
    <t xml:space="preserve">https://www.hidrantex.com.br/abrigos/abrigo-para-extintor-75-x-30-x-25cm-sobrepor?parceiro=3546</t>
  </si>
  <si>
    <t xml:space="preserve">13:25H</t>
  </si>
  <si>
    <t xml:space="preserve">14.314.086/0001-31</t>
  </si>
  <si>
    <t xml:space="preserve">R&amp;A EXTINTORES</t>
  </si>
  <si>
    <t xml:space="preserve">(11) 98062-9725</t>
  </si>
  <si>
    <t xml:space="preserve">https://www.raextintores.com.br/abrigo-extintor-75x30x25-cm?srsltid=AfmBOoqf9lWis8zgvOd6wFCe4n8ivPFBYUMwA_La3qZJjJxNhZS64ipH</t>
  </si>
  <si>
    <t xml:space="preserve">13:27H</t>
  </si>
  <si>
    <t xml:space="preserve"> INS-INC-024</t>
  </si>
  <si>
    <t xml:space="preserve">ACIONADOR MANUAL DE ALARME DE INCÊNDIO ENDEREÇAVEL AME 521 INTELBRAS</t>
  </si>
  <si>
    <t xml:space="preserve">23.025.667/0001-44</t>
  </si>
  <si>
    <t xml:space="preserve">CFTV CLUBE</t>
  </si>
  <si>
    <t xml:space="preserve">(19) 4141-7105</t>
  </si>
  <si>
    <t xml:space="preserve">https://www.cftvclube.com.br/acionador-manual-enderecavel-intelbras-sem-sirene-ame521?parceiro=2410&amp;parceiro=7283&amp;gad_source=1&amp;gad_campaignid=23303154897&amp;gbraid=0AAAAAD0kJDW7GkLbUaeuNY6XfWiwxo-a0&amp;gclid=Cj0KCQiAqeDMBhDcARIsAJEbU9QiCz7OqXolEObGOYUd2puFG4A3ucLMHP16FK8y4DMwwCxieAVtVjgaAu0FEALw_wcB</t>
  </si>
  <si>
    <t xml:space="preserve">07:26H</t>
  </si>
  <si>
    <t xml:space="preserve">10.498.304/0001-84</t>
  </si>
  <si>
    <t xml:space="preserve">MULTISEG</t>
  </si>
  <si>
    <t xml:space="preserve">(47) 9237-1425</t>
  </si>
  <si>
    <t xml:space="preserve">https://www.multiseg.com.br/3762/acionador-manual-enderevel-s-sinere-ip20-24v-ame-521-cic-slim?gad_source=1&amp;gad_campaignid=21138376290&amp;gbraid=0AAAAAqTArcgrm54fuLhLjRAUf-ZsuL0-p&amp;gclid=Cj0KCQiAqeDMBhDcARIsAJEbU9R5udGJJBsM0-2yZem-LbNBZ-oIOkislVeiicHtWjnZqboI8Ra-DB0aAmDqEALw_wcB</t>
  </si>
  <si>
    <t xml:space="preserve">07:28H</t>
  </si>
  <si>
    <t xml:space="preserve">32.438.394/0001-50</t>
  </si>
  <si>
    <t xml:space="preserve">TUDO EM TECNOLOGIA</t>
  </si>
  <si>
    <t xml:space="preserve">(47) 3234-0802</t>
  </si>
  <si>
    <t xml:space="preserve">https://www.tudoemtecnologia.com.br/acionador-manual-enderecavel-sem-sirene-ame-521-1?gad_source=1&amp;gad_campaignid=19734724988&amp;gbraid=0AAAAACzIa8dJjirMFb2ihX8Nwfu-XLymF&amp;gclid=Cj0KCQiAqeDMBhDcARIsAJEbU9RODztJePjnWj_OebfVEImN1kr7l8cw-Yw8ETmpx3iOgdA1PzOAs6gaAow8EALw_wcB</t>
  </si>
  <si>
    <t xml:space="preserve">07:31H</t>
  </si>
  <si>
    <t xml:space="preserve">INS-INC-002</t>
  </si>
  <si>
    <t xml:space="preserve"> ACIONADOR MANUAL DE BOMBA DE INCÊNDIO AMB 3202 INTELBRAS</t>
  </si>
  <si>
    <t xml:space="preserve">SEGURANÇA E TELECOM</t>
  </si>
  <si>
    <t xml:space="preserve">https://www.segurancaetelecom.com.br/p/acionador-manual-de-bomba-amb-3202?srsltid=AfmBOorSqgRERiZExcoqdRx7B5muhn_HE8R-RaIS3ZUZVUaAglDxZ6md</t>
  </si>
  <si>
    <t xml:space="preserve">09:04H</t>
  </si>
  <si>
    <t xml:space="preserve">58.246.059/0001-44</t>
  </si>
  <si>
    <t xml:space="preserve">ELÉTRICA BEL</t>
  </si>
  <si>
    <t xml:space="preserve">(17) 99778-4058</t>
  </si>
  <si>
    <t xml:space="preserve">https://www.eletricabel.com.br/iluminacao-e-seguranca/botoeira-de-incencio-ligadesliga-amb3202-intelbras?parceiro=7080&amp;srsltid=AfmBOoorVBkK5zmIpvDG5x75qsC6f6cHQJGwIvrD38Zk1YdD3JGlUhJgNbk</t>
  </si>
  <si>
    <t xml:space="preserve">09:06H</t>
  </si>
  <si>
    <t xml:space="preserve">17.354.683/0001-88</t>
  </si>
  <si>
    <t xml:space="preserve">UPPERSEG</t>
  </si>
  <si>
    <t xml:space="preserve">(43) 3024-5144</t>
  </si>
  <si>
    <t xml:space="preserve">https://www.upperseg.com.br/deteccao-e-alarme-de-incendio/acionadores/acionador-manual-de-bomba-amb-3202-intelbras/?srsltid=AfmBOooJXC_tXonX_PRvxdh4-A4JDZwHxjCTcwLpqGzXCXRbCQjVQjxM</t>
  </si>
  <si>
    <t xml:space="preserve">09:12H</t>
  </si>
  <si>
    <t xml:space="preserve"> INS-CIV-077</t>
  </si>
  <si>
    <t xml:space="preserve">20.550.456/0004-85</t>
  </si>
  <si>
    <t xml:space="preserve">A CASA SÃO PAULO</t>
  </si>
  <si>
    <t xml:space="preserve">(11) 4000-2440</t>
  </si>
  <si>
    <t xml:space="preserve">https://www.acasasaopaulo.com.br/bomba-de-incendio-schneider-bpi-21r-2-1-2-5cv-trifasico/p?srsltid=AfmBOopAgTeO8tiBRNFMtik9M8NwxTqfSNl__RzQEDgggCq58k_Gcus7</t>
  </si>
  <si>
    <t xml:space="preserve">09:29H</t>
  </si>
  <si>
    <t xml:space="preserve">08.209.375/0001-78</t>
  </si>
  <si>
    <t xml:space="preserve">HIDROVIVA</t>
  </si>
  <si>
    <t xml:space="preserve">(48) 3015-3600</t>
  </si>
  <si>
    <t xml:space="preserve">https://www.hidroviva.com.br/bomba-de-incendio-bpi-21-r-2-12-5-cv-trifasica-220380440760-v-schneider/p</t>
  </si>
  <si>
    <t xml:space="preserve">09:34H</t>
  </si>
  <si>
    <t xml:space="preserve">01.582.892/0001-49</t>
  </si>
  <si>
    <t xml:space="preserve">MÉRITO COMERCIAL</t>
  </si>
  <si>
    <t xml:space="preserve">(11) 3055-7600</t>
  </si>
  <si>
    <t xml:space="preserve">https://www.meritocomercial.com.br/bomba-de-incendio-schneider-bpi-22-r-2-12-75-cv-trifasica-4-voltagens-20320077044-p1022101?tsid=75&amp;gad_source=1&amp;gad_campaignid=16009192464&amp;gbraid=0AAAAADnZSQ_oVYF7ChgsbRouTQJMtbBB1&amp;gclid=EAIaIQobChMIleym-q-LkwMVH1VIAB3oFgE4EAAYASAAEgLiOPD_BwE</t>
  </si>
  <si>
    <t xml:space="preserve">09:27H</t>
  </si>
  <si>
    <t xml:space="preserve">INS-CIV-0018</t>
  </si>
  <si>
    <t xml:space="preserve"> SINALIZADOR AUDIOVISUAL ENDEREÇÁVEL SAV 521 E, INTELBRAS OU SIMILAR</t>
  </si>
  <si>
    <t xml:space="preserve">20.544.487/0001-80</t>
  </si>
  <si>
    <t xml:space="preserve">NET ALARMES</t>
  </si>
  <si>
    <t xml:space="preserve">(43) 3344-4002</t>
  </si>
  <si>
    <t xml:space="preserve">https://www.netalarmes.com.br/alarme/alarme-de-incendio/sinalizador-audiovisual-enderecavel-intelbras-sav-521e?srsltid=AfmBOopYMpUYRR8NHFCN_r8K8c7MEwo467cNehfjxvM1vIqLwv55lGYP</t>
  </si>
  <si>
    <t xml:space="preserve">07:42H</t>
  </si>
  <si>
    <t xml:space="preserve">https://www.upperseg.com.br/deteccao-e-alarme-de-incendio/acessorios/sinalizador-audiovisual-enderecavel-sav-521e/?gad_source=1&amp;gad_campaignid=17071887064&amp;gbraid=0AAAAADtWOg-U0nAspGBxFPyCNGESnAS8G&amp;gclid=Cj0KCQiAqeDMBhDcARIsAJEbU9Tsfp-3QVLVzHYzwoPDljPh1fquI-wBWktPq6eoCGEGvPGEIK7ONYwaAj-FEALw_wcB</t>
  </si>
  <si>
    <t xml:space="preserve">07:45H</t>
  </si>
  <si>
    <t xml:space="preserve">https://www.multiseg.com.br/5384/sinalizador-audiovisual-enderevel-sav-521e-intelbras?gad_source=1&amp;gad_campaignid=21138376290&amp;gbraid=0AAAAAqTArcgrm54fuLhLjRAUf-ZsuL0-p&amp;gclid=Cj0KCQiAqeDMBhDcARIsAJEbU9Sj6jald7OGHUMybSAt4HBa31t68mN9C98QfMflYRSC9GA1YM_hbG0aAvr3EALw_wcB</t>
  </si>
  <si>
    <t xml:space="preserve">07:47H</t>
  </si>
  <si>
    <t xml:space="preserve">INS-INC-032</t>
  </si>
  <si>
    <t xml:space="preserve">EXTINTOR CARRETA (SOBRE RODAS) PQS 20 KG;6A;40BC</t>
  </si>
  <si>
    <t xml:space="preserve">https://www.raextintores.com.br/extintor-carreta-pqs-20kg</t>
  </si>
  <si>
    <t xml:space="preserve">54.827.418/0001-04</t>
  </si>
  <si>
    <t xml:space="preserve">ECOMFIRE</t>
  </si>
  <si>
    <t xml:space="preserve">(11)95195-6476</t>
  </si>
  <si>
    <t xml:space="preserve">https://www.ecomfire.com.br/extintor-sobre-rodas-po-quimico-20kg-40bc</t>
  </si>
  <si>
    <t xml:space="preserve">40.863.901/0001-21</t>
  </si>
  <si>
    <t xml:space="preserve">MEGATHOR</t>
  </si>
  <si>
    <t xml:space="preserve">(11)4395-1324</t>
  </si>
  <si>
    <t xml:space="preserve">https://www.megathor.com.br/extintor-abc-20-kg</t>
  </si>
  <si>
    <t xml:space="preserve">10:51H</t>
  </si>
  <si>
    <t xml:space="preserve">INS-INC-046</t>
  </si>
  <si>
    <t xml:space="preserve">ABRIGO PARA EXTINTOR CARRETA (SOBRE RODAS) A150XL75XP90</t>
  </si>
  <si>
    <t xml:space="preserve">46.730.335/0001-66</t>
  </si>
  <si>
    <t xml:space="preserve">SEPOTUBA</t>
  </si>
  <si>
    <t xml:space="preserve">34.353.238/0001-12</t>
  </si>
  <si>
    <t xml:space="preserve">ESTRIBOFIRE</t>
  </si>
  <si>
    <t xml:space="preserve">(11)2806-6369</t>
  </si>
  <si>
    <t xml:space="preserve">https://www.estribofire.shop/produtos/abrigo-extintor-carreta-150x75x90/?srsltid=AfmBOoogMdT1XqHWT7w5n49uqu2xnbqvyqL55B4pgsEsNO8FNPbXE75N178</t>
  </si>
  <si>
    <t xml:space="preserve">15:12H</t>
  </si>
  <si>
    <t xml:space="preserve">10:53H</t>
  </si>
  <si>
    <t xml:space="preserve">INS-CIV-192</t>
  </si>
  <si>
    <t xml:space="preserve">62.978.978/0001-80</t>
  </si>
  <si>
    <t xml:space="preserve">CASA MIMOSA</t>
  </si>
  <si>
    <t xml:space="preserve">(11) 2782-5500</t>
  </si>
  <si>
    <t xml:space="preserve">https://www.casamimosa.com.br/selante-pu-40-cinza-400-gramas-vedacit-otto-baumgart-147892/p?srsltid=AfmBOooZlPzlpWixbwGh9CVsfFT4kG6eeSF8Wpk9wSVULi1KVDsSOSgt</t>
  </si>
  <si>
    <t xml:space="preserve">13:22H</t>
  </si>
  <si>
    <t xml:space="preserve">42.455.227/0001-71</t>
  </si>
  <si>
    <t xml:space="preserve">RODAPE SHOP</t>
  </si>
  <si>
    <t xml:space="preserve">(48) 99840-8047</t>
  </si>
  <si>
    <t xml:space="preserve">https://www.rodapeshop.com.br/selante-pu-40-cinza-400g-dtools?srsltid=AfmBOopkyhMjdRma-6DNs4OrqNwsSm6A8XQyDE-mmu2iN6QDCnqxHdcT</t>
  </si>
  <si>
    <t xml:space="preserve">13:24H</t>
  </si>
  <si>
    <t xml:space="preserve">55.728.224/0001-06</t>
  </si>
  <si>
    <t xml:space="preserve">COPAFER</t>
  </si>
  <si>
    <t xml:space="preserve">(11)4996-6000</t>
  </si>
  <si>
    <t xml:space="preserve">https://www.copafer.com.br/selante-pu-40-cinza-bi-400g-de-alta-performance-148008-vedacit/p?srsltid=AfmBOorsYjA5JW6-pYqq8uGxoONSacaPp6vNSL62B34bbH2zbQtWzbjG</t>
  </si>
  <si>
    <t xml:space="preserve">13:31H</t>
  </si>
  <si>
    <t xml:space="preserve">INS-CIV-238</t>
  </si>
  <si>
    <t xml:space="preserve">13.505.036/0001-79</t>
  </si>
  <si>
    <t xml:space="preserve">RESINAS AG</t>
  </si>
  <si>
    <t xml:space="preserve">(41) 3268-0268</t>
  </si>
  <si>
    <t xml:space="preserve">https://www.resinasag.com.br/piso-industrial/tinta-epoxi-industrial/tinta-epoxi-industrial-telecinza-ag-ral7047?variant_id=7931</t>
  </si>
  <si>
    <t xml:space="preserve">34.668.821/0001-12</t>
  </si>
  <si>
    <t xml:space="preserve">HAZZIN</t>
  </si>
  <si>
    <t xml:space="preserve">(47) 99622-1680</t>
  </si>
  <si>
    <t xml:space="preserve">https://www.hazzin.com.br/tinta-epoxi-industrial-cinza-escuro-18kg?parceiro=4877&amp;srsltid=AfmBOoqdZVoMIVPqNhwWPpMlfkfbG6sLgSf6BpBA_u5H01CRgFmuV0RZTgY</t>
  </si>
  <si>
    <t xml:space="preserve">14:07H</t>
  </si>
  <si>
    <t xml:space="preserve">49.932.375/0001-89</t>
  </si>
  <si>
    <t xml:space="preserve">TAYFIX</t>
  </si>
  <si>
    <t xml:space="preserve">(11) 2021-1700</t>
  </si>
  <si>
    <t xml:space="preserve">https://www.tayfix.com.br/tinta-epoxi-poliamida-cores-escuras</t>
  </si>
  <si>
    <t xml:space="preserve">15:36H</t>
  </si>
  <si>
    <t xml:space="preserve">____________________________________________________________________________________________________</t>
  </si>
  <si>
    <t xml:space="preserve">Tangará da Serra – MT, 26 de Março de 2026.</t>
  </si>
  <si>
    <t xml:space="preserve">LETÍCIA BOGORNI LANG</t>
  </si>
  <si>
    <t xml:space="preserve">Assessora Técnica de Engenharia e Arquitetura da SEMEC</t>
  </si>
  <si>
    <t xml:space="preserve">Engenheira Civil – CREA MT 045887</t>
  </si>
  <si>
    <t xml:space="preserve">(Assinado Digitalmente)</t>
  </si>
  <si>
    <t xml:space="preserve">MEMORIAL DE CÁLCULO</t>
  </si>
  <si>
    <t xml:space="preserve">4,0</t>
  </si>
  <si>
    <t xml:space="preserve">CONSIDERANDO 4 MESES DE OBRA</t>
  </si>
  <si>
    <t xml:space="preserve">CONSIDERANDO 4 MESES DE OBRA, DESTINADO A DEPÓSITO DE MATERIAIS DA OBRA</t>
  </si>
  <si>
    <t xml:space="preserve">REFERENTE AOS RESÍDUOS GERADOS NO DECORRER DA OBRA</t>
  </si>
  <si>
    <t xml:space="preserve">3,12</t>
  </si>
  <si>
    <t xml:space="preserve">1,25x2,5=3,12 m²</t>
  </si>
  <si>
    <t xml:space="preserve">149,4</t>
  </si>
  <si>
    <t xml:space="preserve">CONSIDERANDO (LXH) = 67,91*2,20= 149,40m²</t>
  </si>
  <si>
    <t xml:space="preserve">24,0</t>
  </si>
  <si>
    <t xml:space="preserve">LOCAÇÃO DE DUAS TORRES 6M CADA PARA 2 MESES DE PINTURA, LOGO= 2X6X2=24</t>
  </si>
  <si>
    <t xml:space="preserve">10,86</t>
  </si>
  <si>
    <t xml:space="preserve">DEMOLIÇÃO CALÇADA EXTERNA=155,27*0,07=10,86m³</t>
  </si>
  <si>
    <t xml:space="preserve">6,94</t>
  </si>
  <si>
    <t xml:space="preserve">DEMOLIÇÃO MURO = 2,72*2,4=6,52m³
DEMOLIÇÃO MURETA CAIXA DE AREIA=4,26*0,1=0,42m³</t>
  </si>
  <si>
    <t xml:space="preserve">67,82</t>
  </si>
  <si>
    <t xml:space="preserve">RETIRADA DA P4=4*2,4=9,6m²
RETIRADA P5=1,20*2,4=2,88m²
RETIRADA P6=3,94x2,4=9,45m²
RETIRADA DE GRADES DE FERRO=7,45*2,18=45,89m²</t>
  </si>
  <si>
    <t xml:space="preserve">15,0</t>
  </si>
  <si>
    <t xml:space="preserve">RETIRADA DE 3 ÁRVORES DA CALÇADA EXTERNA E 12 ÁRVORES NO TERRENO INTERNO</t>
  </si>
  <si>
    <t xml:space="preserve">9,94</t>
  </si>
  <si>
    <t xml:space="preserve">CONSIDERANDO AREIA DA CAIXA DE AREIA=99,40*0,1=9,94m³</t>
  </si>
  <si>
    <t xml:space="preserve">0,18</t>
  </si>
  <si>
    <t xml:space="preserve">DEMOLIÇÃO DOS DOIS PILARES QUE SUSTENTAM O P5 </t>
  </si>
  <si>
    <t xml:space="preserve">1,0</t>
  </si>
  <si>
    <t xml:space="preserve">INCLUSO NA COMPOSIÇÃO A RETIRADA DE 01 BALANÇO 02 LUGARES E
01 TORRE </t>
  </si>
  <si>
    <t xml:space="preserve">2,0</t>
  </si>
  <si>
    <t xml:space="preserve">02 BANCOS PARA PARQUE</t>
  </si>
  <si>
    <t xml:space="preserve">1.175,34</t>
  </si>
  <si>
    <t xml:space="preserve">CONSIDERANDO ÁREA DO TELHADO EXISTENTE</t>
  </si>
  <si>
    <t xml:space="preserve">52,56</t>
  </si>
  <si>
    <t xml:space="preserve">ENTULHO GERADO DAS DEMOLIÇÕES E RETIRADAS:
CONCRETO=10,86m³
ALVENARIA=6,94m³
ÁRVORE=3x3+12x1=21m³
AREIA=9,94m³
PILARES=0,18m³
TELHAS=1175,34X(2,1MM)=3,64m³
TOTAL=52,56m³</t>
  </si>
  <si>
    <t xml:space="preserve">504,57</t>
  </si>
  <si>
    <t xml:space="preserve">52,56m³x9,6KM (DISTÂNCIA DO CME AO ATERRO SANITÁRIO)=504,57</t>
  </si>
  <si>
    <t xml:space="preserve">3,24</t>
  </si>
  <si>
    <t xml:space="preserve">MURO=0,70+1,02=1,72m³
MURETA1=0,65+0,50=1,15m³
MURETA4=0,10+0,12=0,22m³
VIGA PARA TRILHO=0,15m³</t>
  </si>
  <si>
    <t xml:space="preserve">MURO=0,70+1,02=1,72m³
MURETA=0,65+0,50=1,15m³
MURETA4=0,10+0,12=0,22m³
VIGA PARA TRILHO=0,15m³</t>
  </si>
  <si>
    <t xml:space="preserve">125,69</t>
  </si>
  <si>
    <t xml:space="preserve">MURO=78,73
MURETA=39,09
MURETA4=7,87</t>
  </si>
  <si>
    <t xml:space="preserve">79,46</t>
  </si>
  <si>
    <t xml:space="preserve">MURO=34,67
MURETA=32,31
MURETA4=4,94
VIGA PARA TRILHO=7,54</t>
  </si>
  <si>
    <t xml:space="preserve">53,66</t>
  </si>
  <si>
    <t xml:space="preserve">MURO=10,92+17,33=28,25
MURETA=10,19+9,06=19,25
MURETA4=1,65+2,05=3,70
VIGA PARA TRILHO=2,46</t>
  </si>
  <si>
    <t xml:space="preserve">11,44</t>
  </si>
  <si>
    <t xml:space="preserve">MURO=4,99
MURETA=4,65
MURETA4=0,71
VIGA PARA TRILHO=1,09</t>
  </si>
  <si>
    <t xml:space="preserve">9,29</t>
  </si>
  <si>
    <t xml:space="preserve">MURO=6
MURETA=2,81
MURETA4=0,48</t>
  </si>
  <si>
    <t xml:space="preserve">26,48</t>
  </si>
  <si>
    <t xml:space="preserve">CONSIDERANDO O COMPRIMENTO DO SOMATÓRIO DE TODAS AS VIGAS=41,38M*((2*0,25)+(0,14))=26,48M</t>
  </si>
  <si>
    <t xml:space="preserve">1,5</t>
  </si>
  <si>
    <t xml:space="preserve">TUBO NO MURO PARA ESCOAMENTO DA ÁGUA=0,15X10=1,5M</t>
  </si>
  <si>
    <t xml:space="preserve">5,96</t>
  </si>
  <si>
    <t xml:space="preserve">CONSIDERANDO EXECUÇÃO DE MURETA (3,16m²)+EXECUÇÃO DE MURO (2,80 m²)</t>
  </si>
  <si>
    <t xml:space="preserve">EXECUÇÃO DE BANCO-INCLUSO ALVENARIA, CHAPISCO, REBOCO E ESTRUTURA </t>
  </si>
  <si>
    <t xml:space="preserve">10,0</t>
  </si>
  <si>
    <t xml:space="preserve">CONSIDERANDO REPAROS EM RACHADURAS NO MURO DO ESTACIONAMENTO </t>
  </si>
  <si>
    <t xml:space="preserve">INSTALAR P4=4*2,4=9,6m²
INSTALAR P5=1,20*2,4=2,88m²
INSTALAR P6=3,94x2,4=9,45m²
INSTALAR GRADES DE FERRO=7,45*2,18=45,89m²</t>
  </si>
  <si>
    <t xml:space="preserve">47,75</t>
  </si>
  <si>
    <t xml:space="preserve">REFERENTE AO NOVO GRADIL A SER INSTALADO= 
(2,83+3,18+2,28+2,31+2,31+2,31)*2,23=33,94m²
(1,57+1,57+1,5+2,4+2,4+2,4+2,4+2,4)*0,83=13,81m²</t>
  </si>
  <si>
    <t xml:space="preserve">REFERENTE AO PORTÃO DO ESPAÇO PARA LIXO</t>
  </si>
  <si>
    <t xml:space="preserve">REFERENTE AO PORTÃO PARA HORTA</t>
  </si>
  <si>
    <t xml:space="preserve">ACESSÓRIOS PARA NOVA INSTALAÇÃO DOS PORTÕES P4/P5/P6</t>
  </si>
  <si>
    <t xml:space="preserve">76,27</t>
  </si>
  <si>
    <t xml:space="preserve">CONSIDERANDO RUFO PARA MURO EXISTENTE</t>
  </si>
  <si>
    <t xml:space="preserve">CONSIDERANDO A TROCA DE TODO O TELHADO DO CME=312,04+37,94+137,35+240,64+193,34+138,28+153,69=1175,34m²</t>
  </si>
  <si>
    <t xml:space="preserve">144,85</t>
  </si>
  <si>
    <t xml:space="preserve">CUMEEIRA NO TELHADO=31,05+14,24+6,35+5,09+5,09+18,80+15,45+19,04+2,25+13,04+4,70+4,70+5,05=144,85M</t>
  </si>
  <si>
    <t xml:space="preserve">210,55</t>
  </si>
  <si>
    <t xml:space="preserve">ACABAMENTO NA TELHA QUE FICARA APARENTE=(31,05*2)+2,9+7,05+14,21+(18,80*2)+34,65+15,45+19,05+(2,25*2)+13,04=210,55M</t>
  </si>
  <si>
    <t xml:space="preserve">75,58</t>
  </si>
  <si>
    <t xml:space="preserve">ÁREA=38,35+6,25+2,28+1,86+26,84=75,58m²</t>
  </si>
  <si>
    <t xml:space="preserve">10,76</t>
  </si>
  <si>
    <t xml:space="preserve">CONSIDERANDO MURO E MURETA
2,82X2=5,64m²
2,56X2=5,12m²</t>
  </si>
  <si>
    <t xml:space="preserve">25,72</t>
  </si>
  <si>
    <t xml:space="preserve">CONSIDERANDO REQUADRO DOS PILARES DA MURETA E MURO= 7,02+18,7=25,72m²</t>
  </si>
  <si>
    <t xml:space="preserve">115,32</t>
  </si>
  <si>
    <t xml:space="preserve">ÁREA DO GREIDEXLARGURA DO ESTACIONAMENTO= (5,81X19,85) = 115,32m³</t>
  </si>
  <si>
    <t xml:space="preserve">32,74</t>
  </si>
  <si>
    <t xml:space="preserve">PISO TÁTIL DIRECIONAL 25 CM -117,21 M X0,25 M= 29,30 M²
PISO TATIL ALERTA 25 CM - 2 M²
PISO TATIL ALERTA 40 CM - 3,60 MX0,40 M= 1,44 M²
TOTALIZANDO= 19,14 M²</t>
  </si>
  <si>
    <t xml:space="preserve">78,92</t>
  </si>
  <si>
    <t xml:space="preserve">CONSIDERANDO MEIO FIO DA CALÇADA EXTERNA=45,63 M E MEIO FIO PARA ÁREA GRAMADA = 27,67 M E PARA PARQUINHO=5,62 M</t>
  </si>
  <si>
    <t xml:space="preserve">3,92</t>
  </si>
  <si>
    <t xml:space="preserve">PARA MEIO FIO DA ESQUINA DA CALÇADA EXTERNA</t>
  </si>
  <si>
    <t xml:space="preserve">14,76</t>
  </si>
  <si>
    <t xml:space="preserve">CONCRETO CALÇADA EXTERNA = 148,23 m²+ PISO DÁ ÁREA DO LIXO = 2,69 m² + CALÇAMENTO PROXIMO A CAIXA DE AREIA= 33,60 m²
LOGO, 184,52x0,08=14,76 m³</t>
  </si>
  <si>
    <t xml:space="preserve">19,85</t>
  </si>
  <si>
    <t xml:space="preserve">CONSIDERANDO AS DUAS ENTRADAS DE VEÍCULOS NA CALÇADA EXTERNA= 9,85+10 = 19,85 m²</t>
  </si>
  <si>
    <t xml:space="preserve">719,17</t>
  </si>
  <si>
    <t xml:space="preserve">ÁREA DO ESTACIONAMENTO DE VEÍCULOS CONFORME INDICADO EM PROJETO ARQUITETÔNICO</t>
  </si>
  <si>
    <t xml:space="preserve">100,88</t>
  </si>
  <si>
    <t xml:space="preserve">CONSIDERANDO PLANTIO DE GRAMA ESTACIONAMENTO</t>
  </si>
  <si>
    <t xml:space="preserve">61,2</t>
  </si>
  <si>
    <t xml:space="preserve">204X0,3=61,20m³ (CAIXA DE AREIA)</t>
  </si>
  <si>
    <t xml:space="preserve">1.004,31</t>
  </si>
  <si>
    <t xml:space="preserve">METRAGEM CONFORME QUANTITATIVO DE PINTURA</t>
  </si>
  <si>
    <t xml:space="preserve">100,43</t>
  </si>
  <si>
    <t xml:space="preserve">ESTIMADO 10% DA ÁREA TOTAL DO FORRO PARA CORREÇÕES DE FISSURAS</t>
  </si>
  <si>
    <t xml:space="preserve">2.723,51</t>
  </si>
  <si>
    <t xml:space="preserve">METRAGEM CONFORME QUANTITATIVO DE PINTURA (CONSIDERANDO PINTURA EXTERNA E INTERNA)</t>
  </si>
  <si>
    <t xml:space="preserve">272,35</t>
  </si>
  <si>
    <t xml:space="preserve">ESTIMADO 10% DA ÁREA TOTAL DAS PAREDES PARA CORREÇÕES DE FISSURAS</t>
  </si>
  <si>
    <t xml:space="preserve">791,76</t>
  </si>
  <si>
    <t xml:space="preserve">LIMPEZA DAS CALÇADAS INTERNAS E EXTERNAS PARA PINTURA</t>
  </si>
  <si>
    <t xml:space="preserve">METRAGEM CONFORME QUANTITATIVO DE PINTURA (CONSIDERANDO AS EXTERNAS E INTERNAS)</t>
  </si>
  <si>
    <t xml:space="preserve">82,84</t>
  </si>
  <si>
    <t xml:space="preserve">PINTURA DE TODO MEIO-FIO</t>
  </si>
  <si>
    <t xml:space="preserve">47,0</t>
  </si>
  <si>
    <t xml:space="preserve">DEMARCAÇÃO NO ESTACIONAMENTO</t>
  </si>
  <si>
    <t xml:space="preserve">633,95</t>
  </si>
  <si>
    <t xml:space="preserve">CONSIDERANDO PINTURA DO GRADIL/CAIXA D'ÁGUA/PORTÕES CONFORME QUANTITATIVO DE PINTURA</t>
  </si>
  <si>
    <t xml:space="preserve">83,8</t>
  </si>
  <si>
    <t xml:space="preserve">CONSIDERANDO PINTURA DE TODAS AS JANELAS CONFORME QUANTITATIVO DE PINTURA</t>
  </si>
  <si>
    <t xml:space="preserve">225,52</t>
  </si>
  <si>
    <t xml:space="preserve">CONSIDERANDO RODAMEIO E PORTAS</t>
  </si>
  <si>
    <t xml:space="preserve">54,8</t>
  </si>
  <si>
    <t xml:space="preserve">CONSIDERANDO PINTURA DE RODAMEIO </t>
  </si>
  <si>
    <t xml:space="preserve">170,72</t>
  </si>
  <si>
    <t xml:space="preserve">CONSIDERANDO PINTURA DAS PORTAS DE MADEIRA</t>
  </si>
  <si>
    <t xml:space="preserve">66,78</t>
  </si>
  <si>
    <t xml:space="preserve">PARA PINTURA DO RUFO E ENCABEÇAMENTO DO OITÃO EM CONCRETO DA COBERTURA=66,78m²</t>
  </si>
  <si>
    <t xml:space="preserve">CONFORME PLANTA DE PREVENTIVOS A SEREM EXECUTADOS </t>
  </si>
  <si>
    <t xml:space="preserve">CONFORME PLANTA DE PREVENTIVOS A SEREM EXECUTADOS (CASA DE GÁS, CASA DE BOMBA E ESTACIONAMENTO)</t>
  </si>
  <si>
    <t xml:space="preserve">CONSIDERANDO DOIS NO ESTACIONAMENTO</t>
  </si>
  <si>
    <t xml:space="preserve">ABRIGO PARA EXTINTORES NO ESTACIONAMENTO</t>
  </si>
  <si>
    <t xml:space="preserve">PINTURA DE SINALIZAÇÃO DE PISO PARA EXTINTOR = 1X1=1m² x 4= 4m²</t>
  </si>
  <si>
    <t xml:space="preserve">25,0</t>
  </si>
  <si>
    <t xml:space="preserve">8,0</t>
  </si>
  <si>
    <t xml:space="preserve">BOMBA DE INCÊNDIO SCHNEIDER BPI-21R 2 1/2 4 CV , 220/380/440/760 V, TRIFÁSICA OU SIMILAR - FORNECIMENTO E INSTALAÇÃO</t>
  </si>
  <si>
    <t xml:space="preserve">UNID.</t>
  </si>
  <si>
    <t xml:space="preserve">PARA RENOVAÇÃO DE ÁLVARA DE INCÊNDIO </t>
  </si>
  <si>
    <t xml:space="preserve">195,0</t>
  </si>
  <si>
    <t xml:space="preserve">CONFORME O PROJETO ELÉTRICO </t>
  </si>
  <si>
    <t xml:space="preserve">312,0</t>
  </si>
  <si>
    <t xml:space="preserve">75,0</t>
  </si>
  <si>
    <t xml:space="preserve">3,0</t>
  </si>
  <si>
    <t xml:space="preserve">41,0</t>
  </si>
  <si>
    <t xml:space="preserve">FIXADO SOBRE AS TRELIÇA PARA LEVAR OS CIRCUITOS NOS REFLETORES </t>
  </si>
  <si>
    <t xml:space="preserve">CONFORME O PROJETO ELÉTRICO</t>
  </si>
  <si>
    <t xml:space="preserve">12,0</t>
  </si>
  <si>
    <t xml:space="preserve">INSTALADO NOS DOIS PORTÕES </t>
  </si>
  <si>
    <t xml:space="preserve">CONFORME O PROJETO ELETRICO </t>
  </si>
  <si>
    <t xml:space="preserve">CONSIDERANDO AS ÁRVORES QUE SERÃO PLANTADAS NA CALÇADA EXTERNA (PASSEIO)</t>
  </si>
  <si>
    <t xml:space="preserve">PARA PLANTIO DE ÁRVORES</t>
  </si>
  <si>
    <t xml:space="preserve">18,0</t>
  </si>
  <si>
    <t xml:space="preserve">CONSIDERANDO A LIMPEZA DE TODAS AS CAIXAS DE DRENAGEM PARA CORRETO FUNCIONAMENTO DO SISTEMA</t>
  </si>
  <si>
    <t xml:space="preserve">LIXEIRA PARA COLOCAR NO NOVO ESPAÇO DESTINADO AO LIXO NA FACHADA FRONTAL DA ESCOLA</t>
  </si>
  <si>
    <t xml:space="preserve">88,5</t>
  </si>
  <si>
    <t xml:space="preserve">LIMPEZA DAS CANALETAS DE DRENAGEM PLUVIAL QUE ESTÁ NO CHÃO</t>
  </si>
  <si>
    <t xml:space="preserve">PORTA DO BANHEIRO PCD(LOCAL ONDE ESTÁ FALTANDO)</t>
  </si>
  <si>
    <t xml:space="preserve">REPARO NA PIA INFANTIL DO SANITÁRIO I DO BLOCO 02</t>
  </si>
  <si>
    <t xml:space="preserve">___________________________________________________
 LETÍCIA BOGORNI LANG  
Assessora Técnica de Engenharia e Arquitetura da SEMEC 
 Engenheira Civil – CREA MT 045887 
 (Assinado Digitalmente) </t>
  </si>
  <si>
    <t xml:space="preserve">REFORMA GERAL E CONSTRUÇÃO DE ESTACIONAMENTO NO CME LUIZ SIMÕES MATIAS 
SITUADA: RUA OSVALDO FARIA DE OLIVEIRA (48), Nº 1209 N, JARDIM MITUO, TANGARÁ DA SERRA-MT 
ÁREA: 1.884,87 m²/EXECUÇÃO: 120 DIAS</t>
  </si>
  <si>
    <t xml:space="preserve">CURVA ABC DE INSUMOS</t>
  </si>
  <si>
    <t xml:space="preserve">Quantidade</t>
  </si>
  <si>
    <t xml:space="preserve">Valor  Unitário</t>
  </si>
  <si>
    <t xml:space="preserve">Peso</t>
  </si>
  <si>
    <t xml:space="preserve">Valor Acumulado</t>
  </si>
  <si>
    <t xml:space="preserve">Peso Acumulado</t>
  </si>
  <si>
    <t xml:space="preserve">Operativa</t>
  </si>
  <si>
    <t xml:space="preserve">Improdutiva</t>
  </si>
  <si>
    <t xml:space="preserve">Geral</t>
  </si>
  <si>
    <t xml:space="preserve">24,38%</t>
  </si>
  <si>
    <t xml:space="preserve">21,13%</t>
  </si>
  <si>
    <t xml:space="preserve">45,51%</t>
  </si>
  <si>
    <t xml:space="preserve"> 00004783 </t>
  </si>
  <si>
    <t xml:space="preserve">PINTOR (HORISTA)</t>
  </si>
  <si>
    <t xml:space="preserve">7,94%</t>
  </si>
  <si>
    <t xml:space="preserve">53,45%</t>
  </si>
  <si>
    <t xml:space="preserve"> 00006111 </t>
  </si>
  <si>
    <t xml:space="preserve">SERVENTE DE OBRAS (HORISTA)</t>
  </si>
  <si>
    <t xml:space="preserve">5,46%</t>
  </si>
  <si>
    <t xml:space="preserve">58,91%</t>
  </si>
  <si>
    <t xml:space="preserve"> 00007356 </t>
  </si>
  <si>
    <t xml:space="preserve">TINTA LATEX ACRILICA PREMIUM, COR BRANCO FOSCO</t>
  </si>
  <si>
    <t xml:space="preserve">2,96%</t>
  </si>
  <si>
    <t xml:space="preserve">61,87%</t>
  </si>
  <si>
    <t xml:space="preserve">2,28%</t>
  </si>
  <si>
    <t xml:space="preserve">66,58%</t>
  </si>
  <si>
    <t xml:space="preserve"> 00004750 </t>
  </si>
  <si>
    <t xml:space="preserve">PEDREIRO (HORISTA)</t>
  </si>
  <si>
    <t xml:space="preserve">1,54%</t>
  </si>
  <si>
    <t xml:space="preserve">68,13%</t>
  </si>
  <si>
    <t xml:space="preserve"> 00034493 </t>
  </si>
  <si>
    <t xml:space="preserve">CONCRETO USINADO BOMBEAVEL, CLASSE DE RESISTENCIA C25, COM BRITA 0 E 1, SLUMP = 100 +/- 20 MM, EXCLUI SERVICO DE BOMBEAMENTO (NBR 8953)</t>
  </si>
  <si>
    <t xml:space="preserve">1,35%</t>
  </si>
  <si>
    <t xml:space="preserve">70,84%</t>
  </si>
  <si>
    <t xml:space="preserve"> 00040946 </t>
  </si>
  <si>
    <t xml:space="preserve">TECNICO DE EDIFICACOES (MENSALISTA)</t>
  </si>
  <si>
    <t xml:space="preserve">1,33%</t>
  </si>
  <si>
    <t xml:space="preserve">72,17%</t>
  </si>
  <si>
    <t xml:space="preserve"> 00007311 </t>
  </si>
  <si>
    <t xml:space="preserve">TINTA ESMALTE SINTETICO PREMIUM ACETINADO</t>
  </si>
  <si>
    <t xml:space="preserve">1,23%</t>
  </si>
  <si>
    <t xml:space="preserve">73,40%</t>
  </si>
  <si>
    <t xml:space="preserve">1,17%</t>
  </si>
  <si>
    <t xml:space="preserve">74,57%</t>
  </si>
  <si>
    <t xml:space="preserve">1,00%</t>
  </si>
  <si>
    <t xml:space="preserve">75,57%</t>
  </si>
  <si>
    <t xml:space="preserve">0,97%</t>
  </si>
  <si>
    <t xml:space="preserve">76,54%</t>
  </si>
  <si>
    <t xml:space="preserve">0,92%</t>
  </si>
  <si>
    <t xml:space="preserve">77,46%</t>
  </si>
  <si>
    <t xml:space="preserve">0,90%</t>
  </si>
  <si>
    <t xml:space="preserve">78,36%</t>
  </si>
  <si>
    <t xml:space="preserve">0,85%</t>
  </si>
  <si>
    <t xml:space="preserve">79,21%</t>
  </si>
  <si>
    <t xml:space="preserve">80,06%</t>
  </si>
  <si>
    <t xml:space="preserve"> 00007348 </t>
  </si>
  <si>
    <t xml:space="preserve">TINTA ACRILICA PREMIUM PARA PISO</t>
  </si>
  <si>
    <t xml:space="preserve">0,78%</t>
  </si>
  <si>
    <t xml:space="preserve">80,83%</t>
  </si>
  <si>
    <t xml:space="preserve">0,75%</t>
  </si>
  <si>
    <t xml:space="preserve">82,35%</t>
  </si>
  <si>
    <t xml:space="preserve">0,63%</t>
  </si>
  <si>
    <t xml:space="preserve">83,72%</t>
  </si>
  <si>
    <t xml:space="preserve">84,34%</t>
  </si>
  <si>
    <t xml:space="preserve">0,51%</t>
  </si>
  <si>
    <t xml:space="preserve">86,03%</t>
  </si>
  <si>
    <t xml:space="preserve">86,53%</t>
  </si>
  <si>
    <t xml:space="preserve"> 00036178 </t>
  </si>
  <si>
    <t xml:space="preserve">PISO TATIL / PODOTATIL, LADRILHO HIDRAULICO/CONCRETO, *40 X 40* CM, E= 2,5* CM, PADRAO TATIL ALERTA OU DIRECIONAL, COR NATURAL</t>
  </si>
  <si>
    <t xml:space="preserve">0,49%</t>
  </si>
  <si>
    <t xml:space="preserve">87,02%</t>
  </si>
  <si>
    <t xml:space="preserve"> 00001213 </t>
  </si>
  <si>
    <t xml:space="preserve">CARPINTEIRO DE FORMAS PARA CONCRETO (HORISTA)</t>
  </si>
  <si>
    <t xml:space="preserve">0,44%</t>
  </si>
  <si>
    <t xml:space="preserve">87,46%</t>
  </si>
  <si>
    <t xml:space="preserve">0,39%</t>
  </si>
  <si>
    <t xml:space="preserve">87,85%</t>
  </si>
  <si>
    <t xml:space="preserve">88,24%</t>
  </si>
  <si>
    <t xml:space="preserve"> 00007243 </t>
  </si>
  <si>
    <t xml:space="preserve">TELHA TRAPEZOIDAL EM ACO ZINCADO, SEM PINTURA, ALTURA DE APROXIMADAMENTE 40 MM, ESPESSURA DE 0,50 MM E LARGURA UTIL DE 980 MM</t>
  </si>
  <si>
    <t xml:space="preserve">0,36%</t>
  </si>
  <si>
    <t xml:space="preserve">88,61%</t>
  </si>
  <si>
    <t xml:space="preserve">88,97%</t>
  </si>
  <si>
    <t xml:space="preserve"> 00001379 </t>
  </si>
  <si>
    <t xml:space="preserve">CIMENTO PORTLAND COMPOSTO CP II-32</t>
  </si>
  <si>
    <t xml:space="preserve">89,33%</t>
  </si>
  <si>
    <t xml:space="preserve"> 00041679 </t>
  </si>
  <si>
    <t xml:space="preserve">MEIO-FIO OU GUIA DE CONCRETO PRE-MOLDADO, COMP 1 M, *20 X 12/15* CM (H X L1/L2)</t>
  </si>
  <si>
    <t xml:space="preserve">0,35%</t>
  </si>
  <si>
    <t xml:space="preserve">89,68%</t>
  </si>
  <si>
    <t xml:space="preserve">0,32%</t>
  </si>
  <si>
    <t xml:space="preserve">90,00%</t>
  </si>
  <si>
    <t xml:space="preserve"> 00012869 </t>
  </si>
  <si>
    <t xml:space="preserve">TELHADOR / TELHADISTA (HORISTA)</t>
  </si>
  <si>
    <t xml:space="preserve">0,29%</t>
  </si>
  <si>
    <t xml:space="preserve">90,29%</t>
  </si>
  <si>
    <t xml:space="preserve">0,28%</t>
  </si>
  <si>
    <t xml:space="preserve">90,58%</t>
  </si>
  <si>
    <t xml:space="preserve">90,86%</t>
  </si>
  <si>
    <t xml:space="preserve"> 00000982 </t>
  </si>
  <si>
    <t xml:space="preserve">CABO DE COBRE, FLEXIVEL, CLASSE 4 OU 5, ISOLACAO EM PVC/A, ANTICHAMA BWF-B, 1 CONDUTOR, 450/750 V, SECAO NOMINAL 6 MM2</t>
  </si>
  <si>
    <t xml:space="preserve">0,27%</t>
  </si>
  <si>
    <t xml:space="preserve">91,13%</t>
  </si>
  <si>
    <t xml:space="preserve"> 00001113 </t>
  </si>
  <si>
    <t xml:space="preserve">RUFO EXTERNO/INTERNO DE CHAPA DE ACO GALVANIZADA NUM 26, CORTE 33 CM</t>
  </si>
  <si>
    <t xml:space="preserve">0,26%</t>
  </si>
  <si>
    <t xml:space="preserve">91,39%</t>
  </si>
  <si>
    <t xml:space="preserve">91,65%</t>
  </si>
  <si>
    <t xml:space="preserve"> 00004221 </t>
  </si>
  <si>
    <t xml:space="preserve">OLEO DIESEL COMBUSTIVEL COMUM METROPOLITANO S-10 OU S-500</t>
  </si>
  <si>
    <t xml:space="preserve">91,91%</t>
  </si>
  <si>
    <t xml:space="preserve">0,25%</t>
  </si>
  <si>
    <t xml:space="preserve">92,16%</t>
  </si>
  <si>
    <t xml:space="preserve"> 00006194 </t>
  </si>
  <si>
    <t xml:space="preserve">TABUA *2,5 X 15 CM EM PINUS, MISTA OU EQUIVALENTE DA REGIAO - BRUTA</t>
  </si>
  <si>
    <t xml:space="preserve">92,41%</t>
  </si>
  <si>
    <t xml:space="preserve"> 00000359 </t>
  </si>
  <si>
    <t xml:space="preserve">MUDA DE ARVORE ORNAMENTAL, OITI/AROEIRA SALSA/ANGICO/IPE/JACARANDA OU EQUIVALENTE DA REGIAO, H= *2* M</t>
  </si>
  <si>
    <t xml:space="preserve">0,23%</t>
  </si>
  <si>
    <t xml:space="preserve">92,89%</t>
  </si>
  <si>
    <t xml:space="preserve"> 00004491 </t>
  </si>
  <si>
    <t xml:space="preserve">PONTALETE *7,5 X 7,5* CM EM PINUS, MISTA OU EQUIVALENTE DA REGIAO - BRUTA</t>
  </si>
  <si>
    <t xml:space="preserve">0,22%</t>
  </si>
  <si>
    <t xml:space="preserve">93,11%</t>
  </si>
  <si>
    <t xml:space="preserve"> 00006110 </t>
  </si>
  <si>
    <t xml:space="preserve">SERRALHEIRO (HORISTA)</t>
  </si>
  <si>
    <t xml:space="preserve">0,20%</t>
  </si>
  <si>
    <t xml:space="preserve">93,53%</t>
  </si>
  <si>
    <t xml:space="preserve"> 00005318 </t>
  </si>
  <si>
    <t xml:space="preserve">DILUENTE AGUARRAS</t>
  </si>
  <si>
    <t xml:space="preserve">93,73%</t>
  </si>
  <si>
    <t xml:space="preserve"> 00043626 </t>
  </si>
  <si>
    <t xml:space="preserve">MASSA CORRIDA PARA SUPERFICIES DE AMBIENTES INTERNOS</t>
  </si>
  <si>
    <t xml:space="preserve">0,19%</t>
  </si>
  <si>
    <t xml:space="preserve">94,11%</t>
  </si>
  <si>
    <t xml:space="preserve">0,18%</t>
  </si>
  <si>
    <t xml:space="preserve">94,28%</t>
  </si>
  <si>
    <t xml:space="preserve">0,17%</t>
  </si>
  <si>
    <t xml:space="preserve">94,46%</t>
  </si>
  <si>
    <t xml:space="preserve"> 00003322 </t>
  </si>
  <si>
    <t xml:space="preserve">GRAMA ESMERALDA OU SAO CARLOS OU CURITIBANA, EM PLACAS, SEM PLANTIO</t>
  </si>
  <si>
    <t xml:space="preserve">94,62%</t>
  </si>
  <si>
    <t xml:space="preserve"> 00002436 </t>
  </si>
  <si>
    <t xml:space="preserve">ELETRICISTA (HORISTA)</t>
  </si>
  <si>
    <t xml:space="preserve">94,79%</t>
  </si>
  <si>
    <t xml:space="preserve"> 00006117 </t>
  </si>
  <si>
    <t xml:space="preserve">CARPINTEIRO AUXILIAR (HORISTA)</t>
  </si>
  <si>
    <t xml:space="preserve">94,96%</t>
  </si>
  <si>
    <t xml:space="preserve"> 00037758 </t>
  </si>
  <si>
    <t xml:space="preserve">CAMINHAO TRUCADO, PESO BRUTO TOTAL 23000 KG, CARGA UTIL MAXIMA 15285 KG, DISTANCIA ENTRE EIXOS 4,80 M, POTENCIA 326 CV (INCLUI CABINE E CHASSI, NAO INCLUI CARROCERIA)</t>
  </si>
  <si>
    <t xml:space="preserve">Equipamento para Aquisição Permanente</t>
  </si>
  <si>
    <t xml:space="preserve">0,15%</t>
  </si>
  <si>
    <t xml:space="preserve">95,11%</t>
  </si>
  <si>
    <t xml:space="preserve">95,41%</t>
  </si>
  <si>
    <t xml:space="preserve"> 00010405 </t>
  </si>
  <si>
    <t xml:space="preserve">VALVULA DE RETENCAO HORIZONTAL, DE BRONZE (PN-25), 2 1/2", 400 PSI, TAMPA DE PORCA DE UNIAO, EXTREMIDADES COM ROSCA</t>
  </si>
  <si>
    <t xml:space="preserve">95,56%</t>
  </si>
  <si>
    <t xml:space="preserve">95,71%</t>
  </si>
  <si>
    <t xml:space="preserve">0,14%</t>
  </si>
  <si>
    <t xml:space="preserve">95,85%</t>
  </si>
  <si>
    <t xml:space="preserve"> 00000370 </t>
  </si>
  <si>
    <t xml:space="preserve">AREIA MEDIA - POSTO JAZIDA/FORNECEDOR (RETIRADO NA JAZIDA, SEM TRANSPORTE)</t>
  </si>
  <si>
    <t xml:space="preserve">95,99%</t>
  </si>
  <si>
    <t xml:space="preserve"> 00004230 </t>
  </si>
  <si>
    <t xml:space="preserve">OPERADOR DE MAQUINAS E TRATORES DIVERSOS - TERRAPLANAGEM (HORISTA)</t>
  </si>
  <si>
    <t xml:space="preserve">96,13%</t>
  </si>
  <si>
    <t xml:space="preserve"> 00004813 </t>
  </si>
  <si>
    <t xml:space="preserve">PLACA DE OBRA (PARA CONSTRUCAO CIVIL) EM CHAPA GALVANIZADA *N. 22*, ADESIVADA, DE *2,4 X 1,2* M (SEM POSTES PARA FIXACAO)</t>
  </si>
  <si>
    <t xml:space="preserve">0,13%</t>
  </si>
  <si>
    <t xml:space="preserve">96,26%</t>
  </si>
  <si>
    <t xml:space="preserve"> 00000034 </t>
  </si>
  <si>
    <t xml:space="preserve">ACO CA-50, 10,0 MM, VERGALHAO</t>
  </si>
  <si>
    <t xml:space="preserve">0,12%</t>
  </si>
  <si>
    <t xml:space="preserve">96,38%</t>
  </si>
  <si>
    <t xml:space="preserve">0,11%</t>
  </si>
  <si>
    <t xml:space="preserve">96,61%</t>
  </si>
  <si>
    <t xml:space="preserve">0,10%</t>
  </si>
  <si>
    <t xml:space="preserve">96,70%</t>
  </si>
  <si>
    <t xml:space="preserve">96,80%</t>
  </si>
  <si>
    <t xml:space="preserve">0,09%</t>
  </si>
  <si>
    <t xml:space="preserve">96,89%</t>
  </si>
  <si>
    <t xml:space="preserve"> 00007292 </t>
  </si>
  <si>
    <t xml:space="preserve">TINTA ESMALTE SINTETICO PREMIUM BRILHANTE</t>
  </si>
  <si>
    <t xml:space="preserve">96,98%</t>
  </si>
  <si>
    <t xml:space="preserve"> 00006085 </t>
  </si>
  <si>
    <t xml:space="preserve">SELADOR ACRILICO OPACO PREMIUM INTERIOR/EXTERIOR</t>
  </si>
  <si>
    <t xml:space="preserve">97,07%</t>
  </si>
  <si>
    <t xml:space="preserve"> 00007271 </t>
  </si>
  <si>
    <t xml:space="preserve">BLOCO CERAMICO / TIJOLO VAZADO PARA ALVENARIA DE VEDACAO, 8 FUROS NA HORIZONTAL DE 9 X 19 X 19 CM (L X A X C)</t>
  </si>
  <si>
    <t xml:space="preserve">97,16%</t>
  </si>
  <si>
    <t xml:space="preserve"> 00000247 </t>
  </si>
  <si>
    <t xml:space="preserve">AJUDANTE DE ELETRICISTA (HORISTA)</t>
  </si>
  <si>
    <t xml:space="preserve">97,25%</t>
  </si>
  <si>
    <t xml:space="preserve"> 00006212 </t>
  </si>
  <si>
    <t xml:space="preserve">TABUA *2,5 X 30 CM EM PINUS, MISTA OU EQUIVALENTE DA REGIAO - BRUTA</t>
  </si>
  <si>
    <t xml:space="preserve">97,33%</t>
  </si>
  <si>
    <t xml:space="preserve"> 00002706 </t>
  </si>
  <si>
    <t xml:space="preserve">ENGENHEIRO CIVIL DE OBRA JUNIOR (HORISTA)</t>
  </si>
  <si>
    <t xml:space="preserve">0,08%</t>
  </si>
  <si>
    <t xml:space="preserve">97,50%</t>
  </si>
  <si>
    <t xml:space="preserve"> 00044503 </t>
  </si>
  <si>
    <t xml:space="preserve">JARDINEIRO (HORISTA)</t>
  </si>
  <si>
    <t xml:space="preserve">97,58%</t>
  </si>
  <si>
    <t xml:space="preserve">97,66%</t>
  </si>
  <si>
    <t xml:space="preserve"> 00000033 </t>
  </si>
  <si>
    <t xml:space="preserve">ACO CA-50, 8,0 MM, VERGALHAO</t>
  </si>
  <si>
    <t xml:space="preserve">97,74%</t>
  </si>
  <si>
    <t xml:space="preserve"> 00000626 </t>
  </si>
  <si>
    <t xml:space="preserve">MANTA LIQUIDA DE BASE ASFALTICA MODIFICADA COM A ADICAO DE ELASTOMEROS DILUIDOS EM SOLVENTE ORGANICO, APLICACAO A FRIO (MEMBRANA DE EMULSAO ASFALTICA PARA IMPERMEABILIZACAO FLEXIVEL)</t>
  </si>
  <si>
    <t xml:space="preserve">0,07%</t>
  </si>
  <si>
    <t xml:space="preserve">97,81%</t>
  </si>
  <si>
    <t xml:space="preserve"> 00001106 </t>
  </si>
  <si>
    <t xml:space="preserve">CAL HIDRATADA CH-I PARA ARGAMASSAS</t>
  </si>
  <si>
    <t xml:space="preserve">97,89%</t>
  </si>
  <si>
    <t xml:space="preserve"> 00003768 </t>
  </si>
  <si>
    <t xml:space="preserve">LIXA EM FOLHA PARA FERRO, NUMERO 150</t>
  </si>
  <si>
    <t xml:space="preserve">97,96%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</si>
  <si>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</si>
  <si>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</si>
  <si>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98,10%</t>
  </si>
  <si>
    <t xml:space="preserve"> 00001014 </t>
  </si>
  <si>
    <t xml:space="preserve">CABO DE COBRE, FLEXIVEL, CLASSE 4 OU 5, ISOLACAO EM PVC/A, ANTICHAMA BWF-B, 1 CONDUTOR, 450/750 V, SECAO NOMINAL 2,5 MM2</t>
  </si>
  <si>
    <t xml:space="preserve">98,17%</t>
  </si>
  <si>
    <t xml:space="preserve"> 00034353 </t>
  </si>
  <si>
    <t xml:space="preserve">ARGAMASSA COLANTE AC II</t>
  </si>
  <si>
    <t xml:space="preserve">98,24%</t>
  </si>
  <si>
    <t xml:space="preserve">98,31%</t>
  </si>
  <si>
    <t xml:space="preserve"> 00020020 </t>
  </si>
  <si>
    <t xml:space="preserve">MOTORISTA DE CAMINHAO-BASCULANTE (HORISTA)</t>
  </si>
  <si>
    <t xml:space="preserve">0,06%</t>
  </si>
  <si>
    <t xml:space="preserve">98,50%</t>
  </si>
  <si>
    <t xml:space="preserve">98,56%</t>
  </si>
  <si>
    <t xml:space="preserve"> 00004257 </t>
  </si>
  <si>
    <t xml:space="preserve">OPERADOR DE MARTELETE OU MARTELETEIRO (HORISTA)</t>
  </si>
  <si>
    <t xml:space="preserve">0,05%</t>
  </si>
  <si>
    <t xml:space="preserve">98,61%</t>
  </si>
  <si>
    <t xml:space="preserve"> 00000378 </t>
  </si>
  <si>
    <t xml:space="preserve">ARMADOR (HORISTA)</t>
  </si>
  <si>
    <t xml:space="preserve">98,71%</t>
  </si>
  <si>
    <t xml:space="preserve"> 00043059 </t>
  </si>
  <si>
    <t xml:space="preserve">ACO CA-60, 4,2 MM, OU 5,0 MM, OU 6,0 MM, OU 7,0 MM, VERGALHAO</t>
  </si>
  <si>
    <t xml:space="preserve">98,76%</t>
  </si>
  <si>
    <t xml:space="preserve"> 00002696 </t>
  </si>
  <si>
    <t xml:space="preserve">ENCANADOR OU BOMBEIRO HIDRAULICO (HORISTA)</t>
  </si>
  <si>
    <t xml:space="preserve">98,80%</t>
  </si>
  <si>
    <t xml:space="preserve"> 00034783 </t>
  </si>
  <si>
    <t xml:space="preserve">ENGENHEIRO ELETRICISTA</t>
  </si>
  <si>
    <t xml:space="preserve">0,04%</t>
  </si>
  <si>
    <t xml:space="preserve">98,85%</t>
  </si>
  <si>
    <t xml:space="preserve"> 00037666 </t>
  </si>
  <si>
    <t xml:space="preserve">OPERADOR DE BETONEIRA ESTACIONARIA / MISTURADOR (HORISTA)</t>
  </si>
  <si>
    <t xml:space="preserve">98,89%</t>
  </si>
  <si>
    <t xml:space="preserve"> 00010481 </t>
  </si>
  <si>
    <t xml:space="preserve">VERNIZ MARITIMO PREMIUM PARA MADEIRA, COM FILTRO SOLAR, BRILHANTE, USO INTERNO E EXTERNO</t>
  </si>
  <si>
    <t xml:space="preserve">98,93%</t>
  </si>
  <si>
    <t xml:space="preserve">98,97%</t>
  </si>
  <si>
    <t xml:space="preserve">99,01%</t>
  </si>
  <si>
    <t xml:space="preserve"> 00006121 </t>
  </si>
  <si>
    <t xml:space="preserve">AUXILIAR DE SERVICOS GERAIS (HORISTA)</t>
  </si>
  <si>
    <t xml:space="preserve">99,05%</t>
  </si>
  <si>
    <t xml:space="preserve"> 00044497 </t>
  </si>
  <si>
    <t xml:space="preserve">MONTADOR DE ESTRUTURAS METALICAS HORISTA</t>
  </si>
  <si>
    <t xml:space="preserve">99,08%</t>
  </si>
  <si>
    <t xml:space="preserve"> 00004509 </t>
  </si>
  <si>
    <t xml:space="preserve">SARRAFO *2,5 X 10* CM EM PINUS, MISTA OU EQUIVALENTE DA REGIAO - BRUTA</t>
  </si>
  <si>
    <t xml:space="preserve">99,12%</t>
  </si>
  <si>
    <t xml:space="preserve">0,03%</t>
  </si>
  <si>
    <t xml:space="preserve">99,15%</t>
  </si>
  <si>
    <t xml:space="preserve"> 00013803 </t>
  </si>
  <si>
    <t xml:space="preserve">COMPRESSOR DE AR REBOCAVEL, VAZAO 89 PCM, PRESSAO EFETIVA DE TRABALHO *102* PSI, MOTOR DIESEL, POTENCIA *20* CV</t>
  </si>
  <si>
    <t xml:space="preserve">99,18%</t>
  </si>
  <si>
    <t xml:space="preserve"> 00001358 </t>
  </si>
  <si>
    <t xml:space="preserve">CHAPA/PAINEL DE MADEIRA COMPENSADA RESINADA (MADEIRITE RESINADO ROSA) PARA FORMA DE CONCRETO, DE 2200 X 1100 MM, E = 17 MM</t>
  </si>
  <si>
    <t xml:space="preserve">99,21%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</si>
  <si>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</si>
  <si>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</si>
  <si>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</si>
  <si>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99,24%</t>
  </si>
  <si>
    <t xml:space="preserve">99,27%</t>
  </si>
  <si>
    <t xml:space="preserve"> 00004517 </t>
  </si>
  <si>
    <t xml:space="preserve">SARRAFO *2,5 X 7,5* CM EM PINUS, MISTA OU EQUIVALENTE DA REGIAO - BRUTA</t>
  </si>
  <si>
    <t xml:space="preserve">99,30%</t>
  </si>
  <si>
    <t xml:space="preserve"> 00000246 </t>
  </si>
  <si>
    <t xml:space="preserve">AUXILIAR DE ENCANADOR OU BOMBEIRO HIDRAULICO (HORISTA)</t>
  </si>
  <si>
    <t xml:space="preserve">99,33%</t>
  </si>
  <si>
    <t xml:space="preserve">99,35%</t>
  </si>
  <si>
    <t xml:space="preserve"> 00037734 </t>
  </si>
  <si>
    <t xml:space="preserve">CACAMBA METALICA BASCULANTE COM CAPACIDADE DE 10 M3 (INCLUI MONTAGEM, NAO INCLUI CAMINHAO)</t>
  </si>
  <si>
    <t xml:space="preserve">99,38%</t>
  </si>
  <si>
    <t xml:space="preserve"> 00004222 </t>
  </si>
  <si>
    <t xml:space="preserve">GASOLINA COMUM</t>
  </si>
  <si>
    <t xml:space="preserve">99,41%</t>
  </si>
  <si>
    <t xml:space="preserve"> 00012873 </t>
  </si>
  <si>
    <t xml:space="preserve">IMPERMEABILIZADOR (HORISTA)</t>
  </si>
  <si>
    <t xml:space="preserve">0,02%</t>
  </si>
  <si>
    <t xml:space="preserve">99,43%</t>
  </si>
  <si>
    <t xml:space="preserve"> 00043429 </t>
  </si>
  <si>
    <t xml:space="preserve">CAIXA DE CONCRETO ARMADO PRE-MOLDADO, SEM FUNDO, QUADRADA, DIMENSOES DE 0,30 X 0,30 X 0,30 M</t>
  </si>
  <si>
    <t xml:space="preserve">99,45%</t>
  </si>
  <si>
    <t xml:space="preserve"> 00006127 </t>
  </si>
  <si>
    <t xml:space="preserve">AUXILIAR DE PEDREIRO (HORISTA)</t>
  </si>
  <si>
    <t xml:space="preserve">99,47%</t>
  </si>
  <si>
    <t xml:space="preserve"> 00004262 </t>
  </si>
  <si>
    <t xml:space="preserve">PA CARREGADEIRA SOBRE RODAS, POTENCIA LIQUIDA 128 HP, CAPACIDADE DA CACAMBA DE 1,7 A 2,8 M3, PESO OPERACIONAL MAXIMO DE 11632 KG</t>
  </si>
  <si>
    <t xml:space="preserve">99,50%</t>
  </si>
  <si>
    <t xml:space="preserve"> 00000252 </t>
  </si>
  <si>
    <t xml:space="preserve">AJUDANTE DE SERRALHEIRO (HORISTA)</t>
  </si>
  <si>
    <t xml:space="preserve">99,52%</t>
  </si>
  <si>
    <t xml:space="preserve"> 00005061 </t>
  </si>
  <si>
    <t xml:space="preserve">PREGO DE ACO POLIDO COM CABECA 18 X 27 (2 1/2 X 10)</t>
  </si>
  <si>
    <t xml:space="preserve">99,54%</t>
  </si>
  <si>
    <t xml:space="preserve"> 00004208 </t>
  </si>
  <si>
    <t xml:space="preserve">NIPLE DE FERRO GALVANIZADO, COM ROSCA BSP, DE 2 1/2"</t>
  </si>
  <si>
    <t xml:space="preserve">99,59%</t>
  </si>
  <si>
    <t xml:space="preserve">99,61%</t>
  </si>
  <si>
    <t xml:space="preserve">99,63%</t>
  </si>
  <si>
    <t xml:space="preserve">99,65%</t>
  </si>
  <si>
    <t xml:space="preserve">99,66%</t>
  </si>
  <si>
    <t xml:space="preserve"> 00043132 </t>
  </si>
  <si>
    <t xml:space="preserve">ARAME RECOZIDO 16 BWG, D = 1,65 MM (0,016 KG/M) OU 18 BWG, D = 1,25 MM (0,01 KG/M)</t>
  </si>
  <si>
    <t xml:space="preserve">99,68%</t>
  </si>
  <si>
    <t xml:space="preserve"> 00001214 </t>
  </si>
  <si>
    <t xml:space="preserve">CARPINTEIRO DE ESQUADRIAS (HORISTA)</t>
  </si>
  <si>
    <t xml:space="preserve">99,69%</t>
  </si>
  <si>
    <t xml:space="preserve"> 00021141 </t>
  </si>
  <si>
    <t xml:space="preserve">TELA DE ACO SOLDADA NERVURADA, CA-60, Q-92, (1,48 KG/M2), DIAMETRO DO FIO = 4,2 MM, LARGURA = 2,45 X 60 M DE COMPRIMENTO, ESPACAMENTO DA MALHA = 15 X 15 CM</t>
  </si>
  <si>
    <t xml:space="preserve">0,01%</t>
  </si>
  <si>
    <t xml:space="preserve">99,73%</t>
  </si>
  <si>
    <t xml:space="preserve">99,74%</t>
  </si>
  <si>
    <t xml:space="preserve"> 00003082 </t>
  </si>
  <si>
    <t xml:space="preserve">FECHADURA DE SOBREPOR EM FERRO PINTADO, COM MACANETA ALAVANCA, CHAVE GRANDE - COMPLETA</t>
  </si>
  <si>
    <t xml:space="preserve">CJ</t>
  </si>
  <si>
    <t xml:space="preserve">99,75%</t>
  </si>
  <si>
    <t xml:space="preserve"> 00007304 </t>
  </si>
  <si>
    <t xml:space="preserve">TINTA EPOXI BASE AGUA PREMIUM, BRANCA</t>
  </si>
  <si>
    <t xml:space="preserve">99,77%</t>
  </si>
  <si>
    <t xml:space="preserve">99,79%</t>
  </si>
  <si>
    <t xml:space="preserve">99,80%</t>
  </si>
  <si>
    <t xml:space="preserve"> 00005068 </t>
  </si>
  <si>
    <t xml:space="preserve">PREGO DE ACO POLIDO COM CABECA 17 X 21 (2 X 11)</t>
  </si>
  <si>
    <t xml:space="preserve">99,81%</t>
  </si>
  <si>
    <t xml:space="preserve"> 00006299 </t>
  </si>
  <si>
    <t xml:space="preserve">TE DE FERRO GALVANIZADO, DE 2 1/2"</t>
  </si>
  <si>
    <t xml:space="preserve">99,82%</t>
  </si>
  <si>
    <t xml:space="preserve"> 00013458 </t>
  </si>
  <si>
    <t xml:space="preserve">COMPACTADOR DE SOLOS DE PERCURSAO (SOQUETE) COM MOTOR A GASOLINA 4 TEMPOS DE 4 HP (4 CV)</t>
  </si>
  <si>
    <t xml:space="preserve">99,85%</t>
  </si>
  <si>
    <t xml:space="preserve">99,86%</t>
  </si>
  <si>
    <t xml:space="preserve"> 00007701 </t>
  </si>
  <si>
    <t xml:space="preserve">TUBO ACO GALVANIZADO COM COSTURA, CLASSE MEDIA, DN 2.1/2", E = *3,65* MM, PESO *6,51* KG/M (NBR 5580)</t>
  </si>
  <si>
    <t xml:space="preserve">99,87%</t>
  </si>
  <si>
    <t xml:space="preserve">99,88%</t>
  </si>
  <si>
    <t xml:space="preserve"> 00010685 </t>
  </si>
  <si>
    <t xml:space="preserve">ESCAVADEIRA HIDRAULICA SOBRE ESTEIRAS, CACAMBA 0,80M3, PESO OPERACIONAL 17T, POTENCIA BRUTA 111HP</t>
  </si>
  <si>
    <t xml:space="preserve">99,89%</t>
  </si>
  <si>
    <t xml:space="preserve"> 00000242 </t>
  </si>
  <si>
    <t xml:space="preserve">AJUDANTE ESPECIALIZADO (HORISTA)</t>
  </si>
  <si>
    <t xml:space="preserve">99,90%</t>
  </si>
  <si>
    <t xml:space="preserve">99,91%</t>
  </si>
  <si>
    <t xml:space="preserve"> 00002705 </t>
  </si>
  <si>
    <t xml:space="preserve">ENERGIA ELETRICA ATE 2000 KWH INDUSTRIAL, SEM DEMANDA</t>
  </si>
  <si>
    <t xml:space="preserve">Franquia</t>
  </si>
  <si>
    <t xml:space="preserve">KWH</t>
  </si>
  <si>
    <t xml:space="preserve">99,92%</t>
  </si>
  <si>
    <t xml:space="preserve"> 00006114 </t>
  </si>
  <si>
    <t xml:space="preserve">AJUDANTE DE ARMADOR (HORISTA)</t>
  </si>
  <si>
    <t xml:space="preserve">99,93%</t>
  </si>
  <si>
    <t xml:space="preserve"> 00034357 </t>
  </si>
  <si>
    <t xml:space="preserve">REJUNTE CIMENTICIO, QUALQUER COR</t>
  </si>
  <si>
    <t xml:space="preserve"> 00004755 </t>
  </si>
  <si>
    <t xml:space="preserve">MARMORISTA / GRANITEIRO (HORISTA)</t>
  </si>
  <si>
    <t xml:space="preserve">99,94%</t>
  </si>
  <si>
    <t xml:space="preserve"> 00004248 </t>
  </si>
  <si>
    <t xml:space="preserve">OPERADOR DE PA CARREGADEIRA (HORISTA)</t>
  </si>
  <si>
    <t xml:space="preserve">0,00%</t>
  </si>
  <si>
    <t xml:space="preserve">99,95%</t>
  </si>
  <si>
    <t xml:space="preserve">99,96%</t>
  </si>
  <si>
    <t xml:space="preserve">99,97%</t>
  </si>
  <si>
    <t xml:space="preserve"> 00039017 </t>
  </si>
  <si>
    <t xml:space="preserve">ESPACADOR / DISTANCIADOR CIRCULAR COM ENTRADA LATERAL, EM PLASTICO, PARA VERGALHAO *4,2 A 12,5* MM, COBRIMENTO 20 MM</t>
  </si>
  <si>
    <t xml:space="preserve"> 00002510 </t>
  </si>
  <si>
    <t xml:space="preserve">RELE FOTOELETRICO INTERNO E EXTERNO BIVOLT 1000 W, DE CONECTOR, SEM BASE</t>
  </si>
  <si>
    <t xml:space="preserve">99,98%</t>
  </si>
  <si>
    <t xml:space="preserve"> 00002438 </t>
  </si>
  <si>
    <t xml:space="preserve">ELETROTECNICO (HORISTA)</t>
  </si>
  <si>
    <t xml:space="preserve"> 00002420 </t>
  </si>
  <si>
    <t xml:space="preserve">DOBRADICA EM ACO/FERRO, 3" X 2 1/2", E= 1,9 A 2 MM, SEM ANEL, CROMADO OU ZINCADO, TAMPA BOLA, COM PARAFUSOS</t>
  </si>
  <si>
    <t xml:space="preserve">99,99%</t>
  </si>
  <si>
    <t xml:space="preserve"> 00021127 </t>
  </si>
  <si>
    <t xml:space="preserve">FITA ISOLANTE ADESIVA ANTICHAMA, USO ATE 750 V, EM ROLO DE 19 MM X 5 M</t>
  </si>
  <si>
    <t xml:space="preserve">100,00%</t>
  </si>
  <si>
    <t xml:space="preserve"> 00034557 </t>
  </si>
  <si>
    <t xml:space="preserve">TELA DE ACO SOLDADA GALVANIZADA/ZINCADA PARA ALVENARIA, FIO D = *1,20 A 1,70* MM, MALHA 15 X 15 MM, (C X L) *50 X 7,5* CM</t>
  </si>
  <si>
    <t xml:space="preserve"> 00043053 </t>
  </si>
  <si>
    <t xml:space="preserve">ACO CA-25, 6,3 MM OU 8,0 MM, VERGALHAO</t>
  </si>
  <si>
    <t xml:space="preserve"> 00041898 </t>
  </si>
  <si>
    <t xml:space="preserve">MARTELO DEMOLIDOR PNEUMATICO MANUAL, PESO DE 28 KG, COM SILENCIADOR</t>
  </si>
  <si>
    <t xml:space="preserve"> 00034653 </t>
  </si>
  <si>
    <t xml:space="preserve">DISJUNTOR TERMOMAGNETICO PARA TRILHO DIN (IEC), MONOPOLAR, 6 - 32 A</t>
  </si>
  <si>
    <t xml:space="preserve">100,01%</t>
  </si>
  <si>
    <t xml:space="preserve"> 00009836 </t>
  </si>
  <si>
    <t xml:space="preserve">TUBO PVC SERIE NORMAL, DN 100 MM, PARA ESGOTO PREDIAL (NBR 5688)</t>
  </si>
  <si>
    <t xml:space="preserve"> 00002685 </t>
  </si>
  <si>
    <t xml:space="preserve">ELETRODUTO DE PVC RIGIDO ROSCAVEL DE 1", SEM LUVA</t>
  </si>
  <si>
    <t xml:space="preserve">100,02%</t>
  </si>
  <si>
    <t xml:space="preserve"> 00004234 </t>
  </si>
  <si>
    <t xml:space="preserve">OPERADOR DE ESCAVADEIRA (HORISTA)</t>
  </si>
  <si>
    <t xml:space="preserve"> 00040304 </t>
  </si>
  <si>
    <t xml:space="preserve">PREGO DE ACO POLIDO COM CABECA DUPLA 17 X 27 (2 1/2 X 11)</t>
  </si>
  <si>
    <t xml:space="preserve"> 00011950 </t>
  </si>
  <si>
    <t xml:space="preserve">BUCHA DE NYLON SEM ABA S6, COM PARAFUSO DE 4,20 X 40 MM EM ACO ZINCADO COM ROSCA SOBERBA, CABECA CHATA E FENDA PHILLIPS</t>
  </si>
  <si>
    <t xml:space="preserve">100,03%</t>
  </si>
  <si>
    <t xml:space="preserve"> 00000536 </t>
  </si>
  <si>
    <t xml:space="preserve">REVESTIMENTO PARA PAREDE, EM CERAMICA ESMALTADA, FORMATO MENOR OU IGUAL A 2025 CM2</t>
  </si>
  <si>
    <t xml:space="preserve"> 00011161 </t>
  </si>
  <si>
    <t xml:space="preserve">CAL HIDRATADA PARA PINTURA</t>
  </si>
  <si>
    <t xml:space="preserve"> 00038774 </t>
  </si>
  <si>
    <t xml:space="preserve">LUMINARIA DE EMERGENCIA 30 LEDS, POTENCIA 2 W, BATERIA DE LITIO, AUTONOMIA DE 6 HORAS</t>
  </si>
  <si>
    <t xml:space="preserve"> 00007340 </t>
  </si>
  <si>
    <t xml:space="preserve">IMUNIZANTE PARA MADEIRA, INCOLOR</t>
  </si>
  <si>
    <t xml:space="preserve">100,04%</t>
  </si>
  <si>
    <t xml:space="preserve"> 00044945 </t>
  </si>
  <si>
    <t xml:space="preserve">SIFAO / TUBO SINFONADO EXTENSIVEL/SANFONADO, UNIVERSAL/ SIMPLES, ENTRE *50 A 70* CM, DE PLASTICO BRANCO</t>
  </si>
  <si>
    <t xml:space="preserve"> 00010535 </t>
  </si>
  <si>
    <t xml:space="preserve">BETONEIRA, CAPACIDADE NOMINAL 400 L, CAPACIDADE DE MISTURA 280 L, MOTOR ELETRICO TRIFASICO 220/380 V, POTENCIA 2 CV, SEM CARREGADOR</t>
  </si>
  <si>
    <t xml:space="preserve"> 00004253 </t>
  </si>
  <si>
    <t xml:space="preserve">OPERADOR DE GUINCHO OU GUINCHEIRO (HORISTA)</t>
  </si>
  <si>
    <t xml:space="preserve"> 00011441 </t>
  </si>
  <si>
    <t xml:space="preserve">!EM PROCESSO DE DESATIVACAO! DOBRADICA FERRO GALV 4 X 3" COM ANEIS</t>
  </si>
  <si>
    <t xml:space="preserve">100,05%</t>
  </si>
  <si>
    <t xml:space="preserve"> 00004760 </t>
  </si>
  <si>
    <t xml:space="preserve">AZULEJISTA OU LADRILHEIRO (HORISTA)</t>
  </si>
  <si>
    <t xml:space="preserve"> 00000746 </t>
  </si>
  <si>
    <t xml:space="preserve">LAVADORA DE ALTA PRESSAO (LAVA - JATO) PARA AGUA FRIA, PRESSAO DE OPERACAO ENTRE 1400 E 1900 LIB/POL2, VAZAO MAXIMA ENTRE 400 E 700 L/H, POTENCIA DE OPERACAO ENTRE 2,50 E 3,00 CV</t>
  </si>
  <si>
    <t xml:space="preserve"> 00013896 </t>
  </si>
  <si>
    <t xml:space="preserve">VIBRADOR DE IMERSAO, DIAMETRO DA PONTEIRA DE *45* MM, COM MOTOR ELETRICO TRIFASICO DE 2 HP (2 CV)</t>
  </si>
  <si>
    <t xml:space="preserve"> 00005073 </t>
  </si>
  <si>
    <t xml:space="preserve">PREGO DE ACO POLIDO COM CABECA 17 X 24 (2 1/4 X 11)</t>
  </si>
  <si>
    <t xml:space="preserve"> 00037395 </t>
  </si>
  <si>
    <t xml:space="preserve">PINO DE ACO COM FURO, HASTE = 27 MM (ACAO DIRETA)</t>
  </si>
  <si>
    <t xml:space="preserve"> 00002692 </t>
  </si>
  <si>
    <t xml:space="preserve">DESMOLDANTE PROTETOR PARA FORMAS DE MADEIRA, DE BASE OLEOSA EMULSIONADA EM AGUA</t>
  </si>
  <si>
    <t xml:space="preserve"> 00009835 </t>
  </si>
  <si>
    <t xml:space="preserve">TUBO PVC SERIE NORMAL, DN 40 MM, PARA ESGOTO PREDIAL (NBR 5688)</t>
  </si>
  <si>
    <t xml:space="preserve"> 00001442 </t>
  </si>
  <si>
    <t xml:space="preserve"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</si>
  <si>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00003517 </t>
  </si>
  <si>
    <t xml:space="preserve">JOELHO PVC, SOLDAVEL, BB, 90 GRAUS, SEM ANEL, DN 40 MM, PARA ESGOTO PREDIAL SECUNDARIO</t>
  </si>
  <si>
    <t xml:space="preserve"> 00003148 </t>
  </si>
  <si>
    <t xml:space="preserve">FITA VEDA ROSCA, EM PTFE, ROLO DE 18 MM X 50 M (L X C)</t>
  </si>
  <si>
    <t xml:space="preserve"> 00001570 </t>
  </si>
  <si>
    <t xml:space="preserve">TERMINAL A COMPRESSAO EM COBRE ESTANHADO PARA CABO 2,5 MM2, 1 FURO E 1 COMPRESSAO, PARA PARAFUSO DE FIXACAO M5</t>
  </si>
  <si>
    <t xml:space="preserve"> 00020083 </t>
  </si>
  <si>
    <t xml:space="preserve">SOLUCAO PREPARADORA / LIMPADORA PARA PVC, FRASCO COM 1000 CM3</t>
  </si>
  <si>
    <t xml:space="preserve"> 00001381 </t>
  </si>
  <si>
    <t xml:space="preserve">ARGAMASSA COLANTE AC I PARA CERAMICAS</t>
  </si>
  <si>
    <t xml:space="preserve"> 00000122 </t>
  </si>
  <si>
    <t xml:space="preserve">ADESIVO PLASTICO PARA PVC, FRASCO COM *850* GR</t>
  </si>
  <si>
    <t xml:space="preserve"> 00007307 </t>
  </si>
  <si>
    <t xml:space="preserve">FUNDO ANTICORROSIVO PARA METAIS FERROSOS (ZARCAO)</t>
  </si>
  <si>
    <t xml:space="preserve"> 00005065 </t>
  </si>
  <si>
    <t xml:space="preserve">PREGO DE ACO POLIDO COM CABECA 10 X 10 (7/8 X 17)</t>
  </si>
  <si>
    <t xml:space="preserve"> 00014618 </t>
  </si>
  <si>
    <t xml:space="preserve">SERRA CIRCULAR DE BANCADA COM MOTOR ELETRICO, POTENCIA DE *1600* W, PARA DISCO DE DIAMETRO DE 10" (250 MM)</t>
  </si>
  <si>
    <t xml:space="preserve"> 00005069 </t>
  </si>
  <si>
    <t xml:space="preserve">PREGO DE ACO POLIDO COM CABECA 17 X 27 (2 1/2 X 11)</t>
  </si>
  <si>
    <t xml:space="preserve"> 00036487 </t>
  </si>
  <si>
    <t xml:space="preserve">GUINCHO ELETRICO DE COLUNA, CAPACIDADE 400 KG, COM MOTO FREIO, MOTOR TRIFASICO DE 1,25 CV</t>
  </si>
  <si>
    <t xml:space="preserve"> 00020247 </t>
  </si>
  <si>
    <t xml:space="preserve">PREGO DE ACO POLIDO COM CABECA 15 X 15 (1 1/4 X 13)</t>
  </si>
  <si>
    <t xml:space="preserve"> 00038383 </t>
  </si>
  <si>
    <t xml:space="preserve">LIXA D'AGUA EM FOLHA, COR PRETA, GRAO 100</t>
  </si>
  <si>
    <t xml:space="preserve"> 00036397 </t>
  </si>
  <si>
    <t xml:space="preserve">BETONEIRA, CAPACIDADE NOMINAL 600 L, CAPACIDADE DE MISTURA 360 L, MOTOR ELETRICO TRIFASICO 220/380V, POTENCIA 4CV, SEM CARREGADOR</t>
  </si>
  <si>
    <t xml:space="preserve">Totais por Tipo</t>
  </si>
  <si>
    <t xml:space="preserve">R$ 305.236,05</t>
  </si>
  <si>
    <t xml:space="preserve">R$ 3.026,30</t>
  </si>
  <si>
    <t xml:space="preserve">R$ 244.660,01</t>
  </si>
  <si>
    <t xml:space="preserve">R$ 527.105,45</t>
  </si>
  <si>
    <t xml:space="preserve">Serviços</t>
  </si>
  <si>
    <t xml:space="preserve">R$ 0,00</t>
  </si>
  <si>
    <t xml:space="preserve">R$ 2.075,47</t>
  </si>
  <si>
    <t xml:space="preserve">Administração</t>
  </si>
  <si>
    <t xml:space="preserve">R$ 6.424,08</t>
  </si>
  <si>
    <t xml:space="preserve">Verba</t>
  </si>
  <si>
    <t xml:space="preserve">Transporte</t>
  </si>
  <si>
    <t xml:space="preserve">Outros</t>
  </si>
  <si>
    <t xml:space="preserve">R$ 79,80</t>
  </si>
  <si>
    <t xml:space="preserve">Total sem BDI</t>
  </si>
  <si>
    <t xml:space="preserve">Total do BDI</t>
  </si>
  <si>
    <t xml:space="preserve">Total Geral</t>
  </si>
  <si>
    <t xml:space="preserve">REFORMA GERAL E CONSTRUÇÃO DE ESTACIONAMENTO NO CME LUIZ SIMÕES MATIAS  
SITUADA: RUA OSVALDO FARIA DE OLIVEIRA (48), Nº 1209 N, JARDIM MITUO, TANGARÁ DA SERRA-MT   
ÁREA: 1.884,87 m²/EXECUÇÃO: 120 DIAS</t>
  </si>
  <si>
    <t xml:space="preserve">CURVA ABC DE SERVIÇOS</t>
  </si>
  <si>
    <t xml:space="preserve">TIPO</t>
  </si>
  <si>
    <t xml:space="preserve">VALOR  UNIT (R$)</t>
  </si>
  <si>
    <t xml:space="preserve">TOTAL (R$)</t>
  </si>
  <si>
    <t xml:space="preserve">PESO ACUMULADO (%)</t>
  </si>
  <si>
    <t xml:space="preserve">436,40</t>
  </si>
  <si>
    <t xml:space="preserve">313.845,78</t>
  </si>
  <si>
    <t xml:space="preserve">26,59</t>
  </si>
  <si>
    <t xml:space="preserve">249,99</t>
  </si>
  <si>
    <t xml:space="preserve">293.823,24</t>
  </si>
  <si>
    <t xml:space="preserve">24,89</t>
  </si>
  <si>
    <t xml:space="preserve">51,48</t>
  </si>
  <si>
    <t xml:space="preserve">2.790,29</t>
  </si>
  <si>
    <t xml:space="preserve">19,24</t>
  </si>
  <si>
    <t xml:space="preserve">53.685,17</t>
  </si>
  <si>
    <t xml:space="preserve">4,55</t>
  </si>
  <si>
    <t xml:space="preserve">56,03</t>
  </si>
  <si>
    <t xml:space="preserve">17,35</t>
  </si>
  <si>
    <t xml:space="preserve">48.411,53</t>
  </si>
  <si>
    <t xml:space="preserve">4,10</t>
  </si>
  <si>
    <t xml:space="preserve">60,13</t>
  </si>
  <si>
    <t xml:space="preserve">Pintura em Superfícies Metálicas</t>
  </si>
  <si>
    <t xml:space="preserve">66,46</t>
  </si>
  <si>
    <t xml:space="preserve">42.132,31</t>
  </si>
  <si>
    <t xml:space="preserve">3,57</t>
  </si>
  <si>
    <t xml:space="preserve">63,70</t>
  </si>
  <si>
    <t xml:space="preserve">7.472,87</t>
  </si>
  <si>
    <t xml:space="preserve">29.891,48</t>
  </si>
  <si>
    <t xml:space="preserve">2,53</t>
  </si>
  <si>
    <t xml:space="preserve">66,23</t>
  </si>
  <si>
    <t xml:space="preserve">Pintura para Pisos e para Sinalização Horizontal e Vertical</t>
  </si>
  <si>
    <t xml:space="preserve">27,48</t>
  </si>
  <si>
    <t xml:space="preserve">21.757,56</t>
  </si>
  <si>
    <t xml:space="preserve">1,84</t>
  </si>
  <si>
    <t xml:space="preserve">68,07</t>
  </si>
  <si>
    <t xml:space="preserve">5.302,86</t>
  </si>
  <si>
    <t xml:space="preserve">21.211,44</t>
  </si>
  <si>
    <t xml:space="preserve">1,80</t>
  </si>
  <si>
    <t xml:space="preserve">69,87</t>
  </si>
  <si>
    <t xml:space="preserve">20,54</t>
  </si>
  <si>
    <t xml:space="preserve">20.628,52</t>
  </si>
  <si>
    <t xml:space="preserve">1,75</t>
  </si>
  <si>
    <t xml:space="preserve">71,62</t>
  </si>
  <si>
    <t xml:space="preserve">Passeios de Concreto</t>
  </si>
  <si>
    <t xml:space="preserve">1.244,52</t>
  </si>
  <si>
    <t xml:space="preserve">18.369,11</t>
  </si>
  <si>
    <t xml:space="preserve">1,56</t>
  </si>
  <si>
    <t xml:space="preserve">73,17</t>
  </si>
  <si>
    <t xml:space="preserve">382,54</t>
  </si>
  <si>
    <t xml:space="preserve">18.266,28</t>
  </si>
  <si>
    <t xml:space="preserve">1,55</t>
  </si>
  <si>
    <t xml:space="preserve">74,72</t>
  </si>
  <si>
    <t xml:space="preserve">Instalações para Canteiros de Obras</t>
  </si>
  <si>
    <t xml:space="preserve">114,92</t>
  </si>
  <si>
    <t xml:space="preserve">17.169,04</t>
  </si>
  <si>
    <t xml:space="preserve">1,45</t>
  </si>
  <si>
    <t xml:space="preserve">76,18</t>
  </si>
  <si>
    <t xml:space="preserve">127,29</t>
  </si>
  <si>
    <t xml:space="preserve">14.679,08</t>
  </si>
  <si>
    <t xml:space="preserve">1,24</t>
  </si>
  <si>
    <t xml:space="preserve">77,42</t>
  </si>
  <si>
    <t xml:space="preserve">13,68</t>
  </si>
  <si>
    <t xml:space="preserve">13.738,96</t>
  </si>
  <si>
    <t xml:space="preserve">1,16</t>
  </si>
  <si>
    <t xml:space="preserve">78,58</t>
  </si>
  <si>
    <t xml:space="preserve">187,49</t>
  </si>
  <si>
    <t xml:space="preserve">12.715,57</t>
  </si>
  <si>
    <t xml:space="preserve">1,08</t>
  </si>
  <si>
    <t xml:space="preserve">79,66</t>
  </si>
  <si>
    <t xml:space="preserve">86,02</t>
  </si>
  <si>
    <t xml:space="preserve">12.459,99</t>
  </si>
  <si>
    <t xml:space="preserve">1,06</t>
  </si>
  <si>
    <t xml:space="preserve">80,72</t>
  </si>
  <si>
    <t xml:space="preserve">201,34</t>
  </si>
  <si>
    <t xml:space="preserve">12.322,00</t>
  </si>
  <si>
    <t xml:space="preserve">1,04</t>
  </si>
  <si>
    <t xml:space="preserve">81,76</t>
  </si>
  <si>
    <t xml:space="preserve">2.964,96</t>
  </si>
  <si>
    <t xml:space="preserve">11.859,84</t>
  </si>
  <si>
    <t xml:space="preserve">1,00</t>
  </si>
  <si>
    <t xml:space="preserve">82,77</t>
  </si>
  <si>
    <t xml:space="preserve">3,61</t>
  </si>
  <si>
    <t xml:space="preserve">9.831,87</t>
  </si>
  <si>
    <t xml:space="preserve">0,83</t>
  </si>
  <si>
    <t xml:space="preserve">83,60</t>
  </si>
  <si>
    <t xml:space="preserve">Acessibilidade</t>
  </si>
  <si>
    <t xml:space="preserve">265,15</t>
  </si>
  <si>
    <t xml:space="preserve">8.681,01</t>
  </si>
  <si>
    <t xml:space="preserve">0,74</t>
  </si>
  <si>
    <t xml:space="preserve">84,33</t>
  </si>
  <si>
    <t xml:space="preserve">13,21</t>
  </si>
  <si>
    <t xml:space="preserve">8.374,47</t>
  </si>
  <si>
    <t xml:space="preserve">0,71</t>
  </si>
  <si>
    <t xml:space="preserve">85,04</t>
  </si>
  <si>
    <t xml:space="preserve">3.757,45</t>
  </si>
  <si>
    <t xml:space="preserve">7.514,90</t>
  </si>
  <si>
    <t xml:space="preserve">0,64</t>
  </si>
  <si>
    <t xml:space="preserve">85,68</t>
  </si>
  <si>
    <t xml:space="preserve">24,09</t>
  </si>
  <si>
    <t xml:space="preserve">6.560,91</t>
  </si>
  <si>
    <t xml:space="preserve">0,56</t>
  </si>
  <si>
    <t xml:space="preserve">86,24</t>
  </si>
  <si>
    <t xml:space="preserve">6.437,85</t>
  </si>
  <si>
    <t xml:space="preserve">0,55</t>
  </si>
  <si>
    <t xml:space="preserve">86,78</t>
  </si>
  <si>
    <t xml:space="preserve">6.054,46</t>
  </si>
  <si>
    <t xml:space="preserve">0,51</t>
  </si>
  <si>
    <t xml:space="preserve">87,29</t>
  </si>
  <si>
    <t xml:space="preserve">4,99</t>
  </si>
  <si>
    <t xml:space="preserve">5.864,94</t>
  </si>
  <si>
    <t xml:space="preserve">0,50</t>
  </si>
  <si>
    <t xml:space="preserve">87,79</t>
  </si>
  <si>
    <t xml:space="preserve">85,8</t>
  </si>
  <si>
    <t xml:space="preserve">67,71</t>
  </si>
  <si>
    <t xml:space="preserve">5.809,51</t>
  </si>
  <si>
    <t xml:space="preserve">0,49</t>
  </si>
  <si>
    <t xml:space="preserve">88,28</t>
  </si>
  <si>
    <t xml:space="preserve">1.391,52</t>
  </si>
  <si>
    <t xml:space="preserve">5.566,08</t>
  </si>
  <si>
    <t xml:space="preserve">0,47</t>
  </si>
  <si>
    <t xml:space="preserve">88,75</t>
  </si>
  <si>
    <t xml:space="preserve">5.536,28</t>
  </si>
  <si>
    <t xml:space="preserve">89,22</t>
  </si>
  <si>
    <t xml:space="preserve">Guias e sarjetas</t>
  </si>
  <si>
    <t xml:space="preserve">67,24</t>
  </si>
  <si>
    <t xml:space="preserve">5.306,58</t>
  </si>
  <si>
    <t xml:space="preserve">0,45</t>
  </si>
  <si>
    <t xml:space="preserve">89,67</t>
  </si>
  <si>
    <t xml:space="preserve">25,09</t>
  </si>
  <si>
    <t xml:space="preserve">5.282,69</t>
  </si>
  <si>
    <t xml:space="preserve">90,12</t>
  </si>
  <si>
    <t xml:space="preserve">5,23</t>
  </si>
  <si>
    <t xml:space="preserve">5.252,54</t>
  </si>
  <si>
    <t xml:space="preserve">0,44</t>
  </si>
  <si>
    <t xml:space="preserve">90,57</t>
  </si>
  <si>
    <t xml:space="preserve">2.371,64</t>
  </si>
  <si>
    <t xml:space="preserve">4.743,28</t>
  </si>
  <si>
    <t xml:space="preserve">0,40</t>
  </si>
  <si>
    <t xml:space="preserve">90,97</t>
  </si>
  <si>
    <t xml:space="preserve">43,14</t>
  </si>
  <si>
    <t xml:space="preserve">4.332,55</t>
  </si>
  <si>
    <t xml:space="preserve">0,37</t>
  </si>
  <si>
    <t xml:space="preserve">91,33</t>
  </si>
  <si>
    <t xml:space="preserve">2.163,14</t>
  </si>
  <si>
    <t xml:space="preserve">4.326,28</t>
  </si>
  <si>
    <t xml:space="preserve">91,70</t>
  </si>
  <si>
    <t xml:space="preserve">Instalações Elétricas - Eletrodutos Embutidos, Cabos, Caixas, Tomadas e Interruptores</t>
  </si>
  <si>
    <t xml:space="preserve">13,79</t>
  </si>
  <si>
    <t xml:space="preserve">4.302,48</t>
  </si>
  <si>
    <t xml:space="preserve">0,36</t>
  </si>
  <si>
    <t xml:space="preserve">92,07</t>
  </si>
  <si>
    <t xml:space="preserve">358,46</t>
  </si>
  <si>
    <t xml:space="preserve">4.301,52</t>
  </si>
  <si>
    <t xml:space="preserve">92,43</t>
  </si>
  <si>
    <t xml:space="preserve">284,47</t>
  </si>
  <si>
    <t xml:space="preserve">4.267,05</t>
  </si>
  <si>
    <t xml:space="preserve">92,79</t>
  </si>
  <si>
    <t xml:space="preserve">Peitoris e Chapins</t>
  </si>
  <si>
    <t xml:space="preserve">55,23</t>
  </si>
  <si>
    <t xml:space="preserve">4.212,39</t>
  </si>
  <si>
    <t xml:space="preserve">93,15</t>
  </si>
  <si>
    <t xml:space="preserve">946,78</t>
  </si>
  <si>
    <t xml:space="preserve">3.787,12</t>
  </si>
  <si>
    <t xml:space="preserve">0,32</t>
  </si>
  <si>
    <t xml:space="preserve">93,47</t>
  </si>
  <si>
    <t xml:space="preserve">Pintura em Madeira</t>
  </si>
  <si>
    <t xml:space="preserve">21,68</t>
  </si>
  <si>
    <t xml:space="preserve">3.701,20</t>
  </si>
  <si>
    <t xml:space="preserve">0,31</t>
  </si>
  <si>
    <t xml:space="preserve">93,78</t>
  </si>
  <si>
    <t xml:space="preserve">3.335,58</t>
  </si>
  <si>
    <t xml:space="preserve">0,28</t>
  </si>
  <si>
    <t xml:space="preserve">94,07</t>
  </si>
  <si>
    <t xml:space="preserve">Paisagismo - Plantio</t>
  </si>
  <si>
    <t xml:space="preserve">273,85</t>
  </si>
  <si>
    <t xml:space="preserve">3.286,20</t>
  </si>
  <si>
    <t xml:space="preserve">94,34</t>
  </si>
  <si>
    <t xml:space="preserve">36,74</t>
  </si>
  <si>
    <t xml:space="preserve">82,14</t>
  </si>
  <si>
    <t xml:space="preserve">3.017,82</t>
  </si>
  <si>
    <t xml:space="preserve">0,26</t>
  </si>
  <si>
    <t xml:space="preserve">94,60</t>
  </si>
  <si>
    <t xml:space="preserve">145,78</t>
  </si>
  <si>
    <t xml:space="preserve">2.893,73</t>
  </si>
  <si>
    <t xml:space="preserve">0,25</t>
  </si>
  <si>
    <t xml:space="preserve">94,84</t>
  </si>
  <si>
    <t xml:space="preserve">241,11</t>
  </si>
  <si>
    <t xml:space="preserve">2.893,32</t>
  </si>
  <si>
    <t xml:space="preserve">95,09</t>
  </si>
  <si>
    <t xml:space="preserve">68,03</t>
  </si>
  <si>
    <t xml:space="preserve">2.789,23</t>
  </si>
  <si>
    <t xml:space="preserve">0,24</t>
  </si>
  <si>
    <t xml:space="preserve">95,33</t>
  </si>
  <si>
    <t xml:space="preserve">840,78</t>
  </si>
  <si>
    <t xml:space="preserve">2.724,12</t>
  </si>
  <si>
    <t xml:space="preserve">0,23</t>
  </si>
  <si>
    <t xml:space="preserve">95,56</t>
  </si>
  <si>
    <t xml:space="preserve">24,85</t>
  </si>
  <si>
    <t xml:space="preserve">2.506,86</t>
  </si>
  <si>
    <t xml:space="preserve">0,21</t>
  </si>
  <si>
    <t xml:space="preserve">95,77</t>
  </si>
  <si>
    <t xml:space="preserve">4,84</t>
  </si>
  <si>
    <t xml:space="preserve">2.442,11</t>
  </si>
  <si>
    <t xml:space="preserve">95,98</t>
  </si>
  <si>
    <t xml:space="preserve">224,06</t>
  </si>
  <si>
    <t xml:space="preserve">2.081,51</t>
  </si>
  <si>
    <t xml:space="preserve">96,15</t>
  </si>
  <si>
    <t xml:space="preserve">513,09</t>
  </si>
  <si>
    <t xml:space="preserve">2.052,36</t>
  </si>
  <si>
    <t xml:space="preserve">0,17</t>
  </si>
  <si>
    <t xml:space="preserve">96,33</t>
  </si>
  <si>
    <t xml:space="preserve">79,26</t>
  </si>
  <si>
    <t xml:space="preserve">1.902,24</t>
  </si>
  <si>
    <t xml:space="preserve">0,16</t>
  </si>
  <si>
    <t xml:space="preserve">96,49</t>
  </si>
  <si>
    <t xml:space="preserve">Limpeza de Obra</t>
  </si>
  <si>
    <t xml:space="preserve">858,54</t>
  </si>
  <si>
    <t xml:space="preserve">2,14</t>
  </si>
  <si>
    <t xml:space="preserve">1.837,27</t>
  </si>
  <si>
    <t xml:space="preserve">96,64</t>
  </si>
  <si>
    <t xml:space="preserve">Sinalização Vertical Viária</t>
  </si>
  <si>
    <t xml:space="preserve">579,47</t>
  </si>
  <si>
    <t xml:space="preserve">1.807,94</t>
  </si>
  <si>
    <t xml:space="preserve">0,15</t>
  </si>
  <si>
    <t xml:space="preserve">96,80</t>
  </si>
  <si>
    <t xml:space="preserve">Válvulas e Registros para Sistemas Prediais</t>
  </si>
  <si>
    <t xml:space="preserve">900,34</t>
  </si>
  <si>
    <t xml:space="preserve">1.800,68</t>
  </si>
  <si>
    <t xml:space="preserve">96,95</t>
  </si>
  <si>
    <t xml:space="preserve">14,02</t>
  </si>
  <si>
    <t xml:space="preserve">1.762,17</t>
  </si>
  <si>
    <t xml:space="preserve">97,10</t>
  </si>
  <si>
    <t xml:space="preserve">432,39</t>
  </si>
  <si>
    <t xml:space="preserve">1.729,56</t>
  </si>
  <si>
    <t xml:space="preserve">97,24</t>
  </si>
  <si>
    <t xml:space="preserve">28,38</t>
  </si>
  <si>
    <t xml:space="preserve">1.555,22</t>
  </si>
  <si>
    <t xml:space="preserve">0,13</t>
  </si>
  <si>
    <t xml:space="preserve">97,38</t>
  </si>
  <si>
    <t xml:space="preserve">Supressão Vegetal</t>
  </si>
  <si>
    <t xml:space="preserve">102,45</t>
  </si>
  <si>
    <t xml:space="preserve">1.536,75</t>
  </si>
  <si>
    <t xml:space="preserve">97,51</t>
  </si>
  <si>
    <t xml:space="preserve">1.516,50</t>
  </si>
  <si>
    <t xml:space="preserve">97,63</t>
  </si>
  <si>
    <t xml:space="preserve">132,69</t>
  </si>
  <si>
    <t xml:space="preserve">1.441,01</t>
  </si>
  <si>
    <t xml:space="preserve">0,12</t>
  </si>
  <si>
    <t xml:space="preserve">97,76</t>
  </si>
  <si>
    <t xml:space="preserve">1.414,07</t>
  </si>
  <si>
    <t xml:space="preserve">97,88</t>
  </si>
  <si>
    <t xml:space="preserve">Impermeabilização, Proteção Mecânica e Tratamento de Junta</t>
  </si>
  <si>
    <t xml:space="preserve">50,72</t>
  </si>
  <si>
    <t xml:space="preserve">1.343,06</t>
  </si>
  <si>
    <t xml:space="preserve">0,11</t>
  </si>
  <si>
    <t xml:space="preserve">97,99</t>
  </si>
  <si>
    <t xml:space="preserve">Concretagem para Estruturas de Concreto Armado</t>
  </si>
  <si>
    <t xml:space="preserve">411,25</t>
  </si>
  <si>
    <t xml:space="preserve">1.332,45</t>
  </si>
  <si>
    <t xml:space="preserve">98,10</t>
  </si>
  <si>
    <t xml:space="preserve">15,82</t>
  </si>
  <si>
    <t xml:space="preserve">1.257,05</t>
  </si>
  <si>
    <t xml:space="preserve">98,21</t>
  </si>
  <si>
    <t xml:space="preserve">6,37</t>
  </si>
  <si>
    <t xml:space="preserve">1.242,15</t>
  </si>
  <si>
    <t xml:space="preserve">98,32</t>
  </si>
  <si>
    <t xml:space="preserve">Fundações Rasas (Blocos, Sapatas, Vigas Baldrame)</t>
  </si>
  <si>
    <t xml:space="preserve">96,21</t>
  </si>
  <si>
    <t xml:space="preserve">1.100,64</t>
  </si>
  <si>
    <t xml:space="preserve">0,09</t>
  </si>
  <si>
    <t xml:space="preserve">98,41</t>
  </si>
  <si>
    <t xml:space="preserve">40,54</t>
  </si>
  <si>
    <t xml:space="preserve">1.042,68</t>
  </si>
  <si>
    <t xml:space="preserve">98,50</t>
  </si>
  <si>
    <t xml:space="preserve">1.009,49</t>
  </si>
  <si>
    <t xml:space="preserve">98,58</t>
  </si>
  <si>
    <t xml:space="preserve">18,24</t>
  </si>
  <si>
    <t xml:space="preserve">978,75</t>
  </si>
  <si>
    <t xml:space="preserve">0,08</t>
  </si>
  <si>
    <t xml:space="preserve">98,67</t>
  </si>
  <si>
    <t xml:space="preserve">840,23</t>
  </si>
  <si>
    <t xml:space="preserve">0,07</t>
  </si>
  <si>
    <t xml:space="preserve">98,74</t>
  </si>
  <si>
    <t xml:space="preserve">820,19</t>
  </si>
  <si>
    <t xml:space="preserve">98,81</t>
  </si>
  <si>
    <t xml:space="preserve">44,33</t>
  </si>
  <si>
    <t xml:space="preserve">797,94</t>
  </si>
  <si>
    <t xml:space="preserve">98,87</t>
  </si>
  <si>
    <t xml:space="preserve">133,15</t>
  </si>
  <si>
    <t xml:space="preserve">793,57</t>
  </si>
  <si>
    <t xml:space="preserve">98,94</t>
  </si>
  <si>
    <t xml:space="preserve">765,60</t>
  </si>
  <si>
    <t xml:space="preserve">0,06</t>
  </si>
  <si>
    <t xml:space="preserve">99,01</t>
  </si>
  <si>
    <t xml:space="preserve">11,11</t>
  </si>
  <si>
    <t xml:space="preserve">753,48</t>
  </si>
  <si>
    <t xml:space="preserve">99,07</t>
  </si>
  <si>
    <t xml:space="preserve">317,88</t>
  </si>
  <si>
    <t xml:space="preserve">635,76</t>
  </si>
  <si>
    <t xml:space="preserve">0,05</t>
  </si>
  <si>
    <t xml:space="preserve">99,12</t>
  </si>
  <si>
    <t xml:space="preserve">62,93</t>
  </si>
  <si>
    <t xml:space="preserve">629,30</t>
  </si>
  <si>
    <t xml:space="preserve">99,18</t>
  </si>
  <si>
    <t xml:space="preserve">2,74</t>
  </si>
  <si>
    <t xml:space="preserve">617,92</t>
  </si>
  <si>
    <t xml:space="preserve">99,23</t>
  </si>
  <si>
    <t xml:space="preserve">11,57</t>
  </si>
  <si>
    <t xml:space="preserve">608,11</t>
  </si>
  <si>
    <t xml:space="preserve">99,28</t>
  </si>
  <si>
    <t xml:space="preserve">60,97</t>
  </si>
  <si>
    <t xml:space="preserve">606,04</t>
  </si>
  <si>
    <t xml:space="preserve">99,33</t>
  </si>
  <si>
    <t xml:space="preserve">51,04</t>
  </si>
  <si>
    <t xml:space="preserve">549,19</t>
  </si>
  <si>
    <t xml:space="preserve">99,38</t>
  </si>
  <si>
    <t xml:space="preserve">21,28</t>
  </si>
  <si>
    <t xml:space="preserve">532,00</t>
  </si>
  <si>
    <t xml:space="preserve">99,42</t>
  </si>
  <si>
    <t xml:space="preserve">463,80</t>
  </si>
  <si>
    <t xml:space="preserve">0,04</t>
  </si>
  <si>
    <t xml:space="preserve">99,46</t>
  </si>
  <si>
    <t xml:space="preserve">62,22</t>
  </si>
  <si>
    <t xml:space="preserve">431,80</t>
  </si>
  <si>
    <t xml:space="preserve">99,50</t>
  </si>
  <si>
    <t xml:space="preserve">Instalações de Gás e Incêndio em Aço e Ferro Galvanizado</t>
  </si>
  <si>
    <t xml:space="preserve">104,63</t>
  </si>
  <si>
    <t xml:space="preserve">418,52</t>
  </si>
  <si>
    <t xml:space="preserve">99,53</t>
  </si>
  <si>
    <t xml:space="preserve">8,75</t>
  </si>
  <si>
    <t xml:space="preserve">0,03</t>
  </si>
  <si>
    <t xml:space="preserve">99,57</t>
  </si>
  <si>
    <t xml:space="preserve">4,57</t>
  </si>
  <si>
    <t xml:space="preserve">404,44</t>
  </si>
  <si>
    <t xml:space="preserve">99,60</t>
  </si>
  <si>
    <t xml:space="preserve">404,08</t>
  </si>
  <si>
    <t xml:space="preserve">99,64</t>
  </si>
  <si>
    <t xml:space="preserve">5,34</t>
  </si>
  <si>
    <t xml:space="preserve">400,50</t>
  </si>
  <si>
    <t xml:space="preserve">99,67</t>
  </si>
  <si>
    <t xml:space="preserve">Caixas Enterradas</t>
  </si>
  <si>
    <t xml:space="preserve">194,46</t>
  </si>
  <si>
    <t xml:space="preserve">388,92</t>
  </si>
  <si>
    <t xml:space="preserve">99,70</t>
  </si>
  <si>
    <t xml:space="preserve">189,86</t>
  </si>
  <si>
    <t xml:space="preserve">379,72</t>
  </si>
  <si>
    <t xml:space="preserve">99,74</t>
  </si>
  <si>
    <t xml:space="preserve">4,86</t>
  </si>
  <si>
    <t xml:space="preserve">367,31</t>
  </si>
  <si>
    <t xml:space="preserve">99,77</t>
  </si>
  <si>
    <t xml:space="preserve">309,36</t>
  </si>
  <si>
    <t xml:space="preserve">99,79</t>
  </si>
  <si>
    <t xml:space="preserve">71,10</t>
  </si>
  <si>
    <t xml:space="preserve">278,71</t>
  </si>
  <si>
    <t xml:space="preserve">0,02</t>
  </si>
  <si>
    <t xml:space="preserve">99,82</t>
  </si>
  <si>
    <t xml:space="preserve">29,47</t>
  </si>
  <si>
    <t xml:space="preserve">235,76</t>
  </si>
  <si>
    <t xml:space="preserve">99,84</t>
  </si>
  <si>
    <t xml:space="preserve">227,16</t>
  </si>
  <si>
    <t xml:space="preserve">99,86</t>
  </si>
  <si>
    <t xml:space="preserve">105,09</t>
  </si>
  <si>
    <t xml:space="preserve">210,18</t>
  </si>
  <si>
    <t xml:space="preserve">99,87</t>
  </si>
  <si>
    <t xml:space="preserve">2,22</t>
  </si>
  <si>
    <t xml:space="preserve">183,90</t>
  </si>
  <si>
    <t xml:space="preserve">99,89</t>
  </si>
  <si>
    <t xml:space="preserve">88,86</t>
  </si>
  <si>
    <t xml:space="preserve">177,72</t>
  </si>
  <si>
    <t xml:space="preserve">99,91</t>
  </si>
  <si>
    <t xml:space="preserve">806,95</t>
  </si>
  <si>
    <t xml:space="preserve">145,25</t>
  </si>
  <si>
    <t xml:space="preserve">0,01</t>
  </si>
  <si>
    <t xml:space="preserve">99,92</t>
  </si>
  <si>
    <t xml:space="preserve">132,52</t>
  </si>
  <si>
    <t xml:space="preserve">99,93</t>
  </si>
  <si>
    <t xml:space="preserve">125,04</t>
  </si>
  <si>
    <t xml:space="preserve">99,94</t>
  </si>
  <si>
    <t xml:space="preserve">102,66</t>
  </si>
  <si>
    <t xml:space="preserve">99,95</t>
  </si>
  <si>
    <t xml:space="preserve">87,30</t>
  </si>
  <si>
    <t xml:space="preserve">99,96</t>
  </si>
  <si>
    <t xml:space="preserve">52,57</t>
  </si>
  <si>
    <t xml:space="preserve">78,85</t>
  </si>
  <si>
    <t xml:space="preserve">6,46</t>
  </si>
  <si>
    <t xml:space="preserve">69,50</t>
  </si>
  <si>
    <t xml:space="preserve">99,97</t>
  </si>
  <si>
    <t xml:space="preserve">32,81</t>
  </si>
  <si>
    <t xml:space="preserve">65,62</t>
  </si>
  <si>
    <t xml:space="preserve">18,97</t>
  </si>
  <si>
    <t xml:space="preserve">56,91</t>
  </si>
  <si>
    <t xml:space="preserve">0,00</t>
  </si>
  <si>
    <t xml:space="preserve">99,98</t>
  </si>
  <si>
    <t xml:space="preserve">54,95</t>
  </si>
  <si>
    <t xml:space="preserve">Luminárias Externas</t>
  </si>
  <si>
    <t xml:space="preserve">49,50</t>
  </si>
  <si>
    <t xml:space="preserve">99,99</t>
  </si>
  <si>
    <t xml:space="preserve">Iluminação Predial e Monitoramento</t>
  </si>
  <si>
    <t xml:space="preserve">19,51</t>
  </si>
  <si>
    <t xml:space="preserve">39,02</t>
  </si>
  <si>
    <t xml:space="preserve">31,95</t>
  </si>
  <si>
    <t xml:space="preserve">Instalações Elétricas - Quadros, Cabos, Disjuntores, Contatores e Barramentos Blindados</t>
  </si>
  <si>
    <t xml:space="preserve">15,14</t>
  </si>
  <si>
    <t xml:space="preserve">30,28</t>
  </si>
  <si>
    <t xml:space="preserve">100,00</t>
  </si>
  <si>
    <t xml:space="preserve">TOTAL SEM BDI</t>
  </si>
  <si>
    <t xml:space="preserve">TOTAL DO BDI</t>
  </si>
  <si>
    <t xml:space="preserve">TOTAL GERAL</t>
  </si>
  <si>
    <t xml:space="preserve">OBRA
REFORMA GERAL E CONSTRUÇÃO DE ESTACIONAMENTO NO CME LUIZ SIMÕES MATIAS 
SITUADA: RUA OSVALDO FARIA DE OLIVEIRA (48), Nº 1209 N, JARDIM MITUO, TANGARÁ DA SERRA-MT  
ÁREA: 1.884,87 m²/EXECUÇÃO: 120 DIAS</t>
  </si>
  <si>
    <t xml:space="preserve">SITUADA: RUA OSVALDO FARIA DE OLIVEIRA (48), Nº 1209 N, JARDIM MITUO, TANGARÁ DA SERRA-MT</t>
  </si>
  <si>
    <t xml:space="preserve">ÁREA: 1.884,87 m²/EXECUÇÃO: 120 DIAS</t>
  </si>
  <si>
    <t xml:space="preserve">PINTURA INTERNA</t>
  </si>
  <si>
    <t xml:space="preserve">AMBIENTE</t>
  </si>
  <si>
    <t xml:space="preserve">QTDE</t>
  </si>
  <si>
    <t xml:space="preserve">ÁREA DE FORRO</t>
  </si>
  <si>
    <t xml:space="preserve">PERÍMETRO</t>
  </si>
  <si>
    <t xml:space="preserve">ALTURA DA PINTURA</t>
  </si>
  <si>
    <t xml:space="preserve">VÃOS</t>
  </si>
  <si>
    <t xml:space="preserve">ÁREA DE PINTURA</t>
  </si>
  <si>
    <t xml:space="preserve">Creche II/Repouso</t>
  </si>
  <si>
    <t xml:space="preserve">Sanitário </t>
  </si>
  <si>
    <t xml:space="preserve">Creche I/Repouso</t>
  </si>
  <si>
    <t xml:space="preserve">Fraldário</t>
  </si>
  <si>
    <t xml:space="preserve">Alimentação </t>
  </si>
  <si>
    <t xml:space="preserve">Creche III/Repouso</t>
  </si>
  <si>
    <t xml:space="preserve">Pré Escola</t>
  </si>
  <si>
    <t xml:space="preserve">Sanitário Infantil</t>
  </si>
  <si>
    <t xml:space="preserve">Sanitário PNE</t>
  </si>
  <si>
    <t xml:space="preserve">Multiuso</t>
  </si>
  <si>
    <t xml:space="preserve">Sala Elétrica</t>
  </si>
  <si>
    <t xml:space="preserve">Sala Telefônica</t>
  </si>
  <si>
    <t xml:space="preserve">Sala TI</t>
  </si>
  <si>
    <t xml:space="preserve">Sanitário Adm</t>
  </si>
  <si>
    <t xml:space="preserve">Almoxarifado</t>
  </si>
  <si>
    <t xml:space="preserve">Sala dos professores</t>
  </si>
  <si>
    <t xml:space="preserve">Diretoria</t>
  </si>
  <si>
    <t xml:space="preserve">Secretaria</t>
  </si>
  <si>
    <t xml:space="preserve">Recepção</t>
  </si>
  <si>
    <t xml:space="preserve">Rouparia</t>
  </si>
  <si>
    <t xml:space="preserve">Lavanderia</t>
  </si>
  <si>
    <t xml:space="preserve">DML</t>
  </si>
  <si>
    <t xml:space="preserve">Copa </t>
  </si>
  <si>
    <t xml:space="preserve">Vestiário Masc</t>
  </si>
  <si>
    <t xml:space="preserve">Vestiário Fem</t>
  </si>
  <si>
    <t xml:space="preserve">Lactário</t>
  </si>
  <si>
    <t xml:space="preserve">Cozinha</t>
  </si>
  <si>
    <t xml:space="preserve">Armazenagem</t>
  </si>
  <si>
    <t xml:space="preserve">Hall de entrada</t>
  </si>
  <si>
    <t xml:space="preserve">Beiral Adm</t>
  </si>
  <si>
    <t xml:space="preserve">Beiral Multiuso</t>
  </si>
  <si>
    <t xml:space="preserve">Beiral Cozinha</t>
  </si>
  <si>
    <t xml:space="preserve">Pintura de cobogó</t>
  </si>
  <si>
    <t xml:space="preserve">Casa de gás</t>
  </si>
  <si>
    <t xml:space="preserve">Casa de inversores</t>
  </si>
  <si>
    <t xml:space="preserve">PINTURA EXTERNA</t>
  </si>
  <si>
    <t xml:space="preserve">Pintura Externa Bloco Cozinha</t>
  </si>
  <si>
    <t xml:space="preserve">Pintura Externa Bloco Adm</t>
  </si>
  <si>
    <t xml:space="preserve">Pintura Externa Bloco Salas de Aula</t>
  </si>
  <si>
    <t xml:space="preserve">Pintura do muro</t>
  </si>
  <si>
    <t xml:space="preserve">Pintura banco em concreto estacionamento </t>
  </si>
  <si>
    <t xml:space="preserve">Pintura de calçadas externas</t>
  </si>
  <si>
    <t xml:space="preserve">Pintura de calçadas internas</t>
  </si>
  <si>
    <t xml:space="preserve">PINTURA METÁLICA</t>
  </si>
  <si>
    <t xml:space="preserve">Gradil</t>
  </si>
  <si>
    <t xml:space="preserve">Caixa D’água</t>
  </si>
  <si>
    <t xml:space="preserve">Portões </t>
  </si>
  <si>
    <t xml:space="preserve">PINTURAS DIVERSAS</t>
  </si>
  <si>
    <t xml:space="preserve">Pintura de chapim de concreto c/ tinta para telhado</t>
  </si>
  <si>
    <t xml:space="preserve">Pintura em portas de madeira</t>
  </si>
  <si>
    <t xml:space="preserve">Pintura em rodameio c/ verniz</t>
  </si>
  <si>
    <t xml:space="preserve">PORTAS</t>
  </si>
  <si>
    <t xml:space="preserve">LARGURA</t>
  </si>
  <si>
    <t xml:space="preserve">COMPRIMENTO </t>
  </si>
  <si>
    <t xml:space="preserve">QUANTIDADE</t>
  </si>
  <si>
    <t xml:space="preserve">ÁREA</t>
  </si>
  <si>
    <t xml:space="preserve">ÁREA PINTURA (DESCONTO ALTURA AZULEJO)</t>
  </si>
  <si>
    <t xml:space="preserve">PERÍMETRO FITA</t>
  </si>
  <si>
    <t xml:space="preserve">ÁREA PINTURA PORTAS</t>
  </si>
  <si>
    <t xml:space="preserve">PM1</t>
  </si>
  <si>
    <t xml:space="preserve">PM2</t>
  </si>
  <si>
    <t xml:space="preserve">PM3</t>
  </si>
  <si>
    <t xml:space="preserve">PM4</t>
  </si>
  <si>
    <t xml:space="preserve">PM5</t>
  </si>
  <si>
    <t xml:space="preserve">PM6</t>
  </si>
  <si>
    <t xml:space="preserve">PM7</t>
  </si>
  <si>
    <t xml:space="preserve">PM8</t>
  </si>
  <si>
    <t xml:space="preserve">PV1</t>
  </si>
  <si>
    <t xml:space="preserve">JANELAS</t>
  </si>
  <si>
    <t xml:space="preserve">ALTURA</t>
  </si>
  <si>
    <t xml:space="preserve">PEITORIL</t>
  </si>
  <si>
    <t xml:space="preserve">ÁREA PINTURA DAS JANELAS</t>
  </si>
  <si>
    <t xml:space="preserve">JA1</t>
  </si>
  <si>
    <t xml:space="preserve">JA2</t>
  </si>
  <si>
    <t xml:space="preserve">JA3</t>
  </si>
  <si>
    <t xml:space="preserve">JA4</t>
  </si>
  <si>
    <t xml:space="preserve">JA5</t>
  </si>
  <si>
    <t xml:space="preserve">JA6</t>
  </si>
  <si>
    <t xml:space="preserve">JA7</t>
  </si>
  <si>
    <t xml:space="preserve">JA8</t>
  </si>
  <si>
    <t xml:space="preserve">JA9</t>
  </si>
  <si>
    <t xml:space="preserve">JA10</t>
  </si>
  <si>
    <t xml:space="preserve">JA11</t>
  </si>
  <si>
    <t xml:space="preserve"> </t>
  </si>
  <si>
    <t xml:space="preserve">___________________________________________________ 
LETÍCIA BOGORNI LANG 
 Assessora Técnica de Engenharia e Arquitetura da SEMEC  
Engenheira Civil – CREA MT 045887 
 (Assinado Digitalmente) </t>
  </si>
  <si>
    <t xml:space="preserve">Prefeitura Municipal de Tangará da Serra</t>
  </si>
  <si>
    <t xml:space="preserve">Estado de Mato Grosso</t>
  </si>
  <si>
    <t xml:space="preserve">Secretaria Municipal de Educação </t>
  </si>
  <si>
    <t xml:space="preserve">Departamento de Engenharia e Manutenção</t>
  </si>
  <si>
    <t xml:space="preserve">MEMÓRIA DE CÁLCULO DO BDI</t>
  </si>
  <si>
    <t xml:space="preserve">COMPOSIÇÃO DA PARCELA DE BDI (BONIFICAÇÕES E DESPESAS INDIRETAS)
Hipótese 2 (Resolução Normativa 018/2017 com base no Acórdão do TCU 2622/2013
'COM DESONERAÇÃO DE MÃO DE OBRA' (DESONERADO)</t>
  </si>
  <si>
    <t xml:space="preserve">COMPOSIÇÃO DA PARCELA DE BDI (BONIFICAÇÕES E DESPESAS INDIRETAS)
Hipótese 1 (Resolução Normativa 018/2017 com base no Acórdão do TCU 2622/2013
'SEM DESONERAÇÃO DE MÃO DE OBRA' (ONERADO)</t>
  </si>
  <si>
    <t xml:space="preserve">ITENS RELATIVOS À ADMINISTRAÇÃO CENTRAL</t>
  </si>
  <si>
    <t xml:space="preserve">AC - Administração Central</t>
  </si>
  <si>
    <t xml:space="preserve">DF - Custos Financeiros</t>
  </si>
  <si>
    <t xml:space="preserve">C - Riscos</t>
  </si>
  <si>
    <t xml:space="preserve">S - Seguros e Garantias Contratuais</t>
  </si>
  <si>
    <t xml:space="preserve">LO - Lucro Operacional</t>
  </si>
  <si>
    <t xml:space="preserve">TAXAS E IMPOSTOS</t>
  </si>
  <si>
    <t xml:space="preserve">F - PIS</t>
  </si>
  <si>
    <t xml:space="preserve">G - COFINS</t>
  </si>
  <si>
    <t xml:space="preserve">H - ISSQN</t>
  </si>
  <si>
    <t xml:space="preserve">Contribuição Previdenciária - Lei N° 13.161/15</t>
  </si>
  <si>
    <t xml:space="preserve">-</t>
  </si>
  <si>
    <t xml:space="preserve">Sub-total</t>
  </si>
  <si>
    <t xml:space="preserve">BDI COM IMPOSTOS</t>
  </si>
  <si>
    <t xml:space="preserve">BDI DIFERENCIADO
(Acórdão 2622/2013 - TCU)</t>
  </si>
  <si>
    <t xml:space="preserve">LIMITE SUPERIOR</t>
  </si>
  <si>
    <t xml:space="preserve">VALOR MÉDIO</t>
  </si>
  <si>
    <t xml:space="preserve">LIMITE INFERIOR</t>
  </si>
  <si>
    <t xml:space="preserve">FÓRMULA DO BDI</t>
  </si>
  <si>
    <t xml:space="preserve">Localidade / alíquota ISSQN</t>
  </si>
  <si>
    <t xml:space="preserve">BASE DE CÁLCULO</t>
  </si>
  <si>
    <t xml:space="preserve">___________________________________________________
 LETÍCIA BOGORNI LANG  
Assessora Técnica de Engenharia e Arquitetura da SEMEC 
 Engenheira Civil – CREA MT 045887
  (Assinado Digitalmente) 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</si>
</sst>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0%"/>
    <numFmt numFmtId="166" formatCode="[$R$-416]\ #,##0.00;[RED]\-[$R$-416]\ #,##0.00"/>
    <numFmt numFmtId="167" formatCode="#,##0.00\ %"/>
    <numFmt numFmtId="168" formatCode="#,##0.00"/>
    <numFmt numFmtId="169" formatCode="#,##0.0000000"/>
    <numFmt numFmtId="170" formatCode="#,##0.0000"/>
    <numFmt numFmtId="171" formatCode="&quot; R$ &quot;* #,##0.00\ ;&quot;-R$ &quot;* #,##0.00\ ;&quot; R$ &quot;* \-#\ ;@\ "/>
    <numFmt numFmtId="172" formatCode="&quot; R$&quot;* #,##0.00\ ;&quot;-R$&quot;* #,##0.00\ ;&quot; R$&quot;* \-#\ ;@\ "/>
    <numFmt numFmtId="173" formatCode="dd/mm/yy"/>
    <numFmt numFmtId="174" formatCode="hh:mm"/>
    <numFmt numFmtId="175" formatCode="* #,##0.00\ ;* \(#,##0.00\);* \-#\ ;@\ "/>
    <numFmt numFmtId="176" formatCode="@"/>
    <numFmt numFmtId="177" formatCode="[$-416]dd/mm/yyyy"/>
    <numFmt numFmtId="178" formatCode="0.00%"/>
  </numFmts>
  <fonts count="4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0"/>
      <name val="Arial"/>
      <family val="0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  <font>
      <b val="true"/>
      <sz val="11"/>
      <color rgb="FF000000"/>
      <name val="Arial"/>
      <family val="1"/>
      <charset val="1"/>
    </font>
    <font>
      <sz val="10"/>
      <color rgb="FF000000"/>
      <name val="Arial"/>
      <family val="2"/>
      <charset val="1"/>
    </font>
    <font>
      <b val="true"/>
      <sz val="20"/>
      <color rgb="FF000000"/>
      <name val="Calibri Light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111111"/>
      <name val="Arial"/>
      <family val="2"/>
      <charset val="1"/>
    </font>
    <font>
      <b val="true"/>
      <sz val="11"/>
      <color rgb="FF111111"/>
      <name val="Calibri Light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111111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111111"/>
      <name val="Arial"/>
      <family val="2"/>
      <charset val="1"/>
    </font>
    <font>
      <sz val="12"/>
      <name val="Calibri"/>
      <family val="2"/>
      <charset val="1"/>
    </font>
    <font>
      <b val="true"/>
      <sz val="1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6"/>
      <color rgb="FFFFFFFF"/>
      <name val="Calibri Light"/>
      <family val="2"/>
      <charset val="1"/>
    </font>
    <font>
      <b val="true"/>
      <sz val="14"/>
      <color rgb="FF44546A"/>
      <name val="Calibri Light"/>
      <family val="2"/>
      <charset val="1"/>
    </font>
    <font>
      <b val="true"/>
      <sz val="11"/>
      <color rgb="FFFFFFFF"/>
      <name val="Calibri Light"/>
      <family val="2"/>
      <charset val="1"/>
    </font>
    <font>
      <sz val="10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b val="true"/>
      <sz val="10"/>
      <color rgb="FFFF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0"/>
      <color rgb="FFFFFFFF"/>
      <name val="Calibri Light"/>
      <family val="2"/>
      <charset val="1"/>
    </font>
    <font>
      <b val="true"/>
      <sz val="12"/>
      <color rgb="FFFFFFFF"/>
      <name val="Calibri Light"/>
      <family val="2"/>
      <charset val="1"/>
    </font>
    <font>
      <b val="true"/>
      <sz val="10"/>
      <name val="Calibri Light"/>
      <family val="2"/>
      <charset val="1"/>
    </font>
    <font>
      <b val="true"/>
      <i val="true"/>
      <sz val="10"/>
      <color rgb="FFFF0000"/>
      <name val="Calibri Light"/>
      <family val="2"/>
      <charset val="1"/>
    </font>
    <font>
      <b val="true"/>
      <sz val="12"/>
      <color rgb="FF000000"/>
      <name val="Cambria Math"/>
      <family val="0"/>
    </font>
    <font>
      <sz val="12"/>
      <color rgb="FF000000"/>
      <name val="Cambria Math"/>
      <family val="0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808080"/>
        <bgColor rgb="FF767171"/>
      </patternFill>
    </fill>
    <fill>
      <patternFill patternType="solid">
        <fgColor rgb="FFCCCCCC"/>
        <bgColor rgb="FFD6D6D6"/>
      </patternFill>
    </fill>
    <fill>
      <patternFill patternType="solid">
        <fgColor rgb="FFDDDDDD"/>
        <bgColor rgb="FFD6D6D6"/>
      </patternFill>
    </fill>
    <fill>
      <patternFill patternType="solid">
        <fgColor rgb="FFB2B2B2"/>
        <bgColor rgb="FFC0C0C0"/>
      </patternFill>
    </fill>
    <fill>
      <patternFill patternType="solid">
        <fgColor rgb="FF666666"/>
        <bgColor rgb="FF767171"/>
      </patternFill>
    </fill>
    <fill>
      <patternFill patternType="solid">
        <fgColor rgb="FFDFF0D8"/>
        <bgColor rgb="FFEFEFEF"/>
      </patternFill>
    </fill>
    <fill>
      <patternFill patternType="solid">
        <fgColor rgb="FF999999"/>
        <bgColor rgb="FF808080"/>
      </patternFill>
    </fill>
    <fill>
      <patternFill patternType="solid">
        <fgColor rgb="FFD6D6D6"/>
        <bgColor rgb="FFDDDDDD"/>
      </patternFill>
    </fill>
    <fill>
      <patternFill patternType="solid">
        <fgColor rgb="FFEFEFEF"/>
        <bgColor rgb="FFDFF0D8"/>
      </patternFill>
    </fill>
    <fill>
      <patternFill patternType="solid">
        <fgColor rgb="FF767171"/>
        <bgColor rgb="FF666666"/>
      </patternFill>
    </fill>
    <fill>
      <patternFill patternType="solid">
        <fgColor rgb="FF2E75B6"/>
        <bgColor rgb="FF0066CC"/>
      </patternFill>
    </fill>
    <fill>
      <patternFill patternType="solid">
        <fgColor rgb="FFC0C0C0"/>
        <bgColor rgb="FFCCCCCC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/>
      <right/>
      <top style="thick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thin">
        <color rgb="FFCCCCCC"/>
      </bottom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5" fontId="6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5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6" fontId="8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4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4" borderId="2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4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4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5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7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7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8" fillId="7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7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7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0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8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9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9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9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9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9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8" fontId="10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0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1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1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1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0" fillId="1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1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11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11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11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0" fillId="11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11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6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6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6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3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3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6" fillId="3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3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8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9" fillId="2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9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0" fillId="6" borderId="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2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2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8" fillId="2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3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3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3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1" fillId="3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3" fillId="2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8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0" borderId="4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18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0" borderId="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8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8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0" borderId="4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3" fontId="18" fillId="0" borderId="4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18" fillId="0" borderId="4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18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8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8" fillId="0" borderId="4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8" fillId="0" borderId="4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8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2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5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5" fillId="9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5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6" borderId="1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5" fillId="6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25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25" fillId="6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5" fillId="0" borderId="1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5" fillId="6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0" fillId="4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4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6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1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13" borderId="1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13" borderId="1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" borderId="2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3" borderId="9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3" borderId="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3" borderId="2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2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31" fillId="0" borderId="1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31" fillId="0" borderId="2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9" fillId="3" borderId="2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3" borderId="1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3" borderId="1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3" borderId="2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2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0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1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3" fillId="0" borderId="2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3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33" fillId="0" borderId="1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1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8" fontId="33" fillId="0" borderId="2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34" fillId="0" borderId="1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32" fillId="0" borderId="2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5" fillId="3" borderId="2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3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36" fillId="3" borderId="1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3" borderId="1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36" fillId="3" borderId="2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14" borderId="2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14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37" fillId="14" borderId="1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14" borderId="1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37" fillId="14" borderId="2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24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8" fillId="0" borderId="2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2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8" fillId="0" borderId="2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2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8" fillId="0" borderId="2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Normal 2" xfId="21"/>
    <cellStyle name="Normal 2 3 2" xfId="22"/>
    <cellStyle name="Porcentagem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67171"/>
      <rgbColor rgb="FF800080"/>
      <rgbColor rgb="FF008080"/>
      <rgbColor rgb="FFC0C0C0"/>
      <rgbColor rgb="FF808080"/>
      <rgbColor rgb="FFB2B2B2"/>
      <rgbColor rgb="FF993366"/>
      <rgbColor rgb="FFEFEFEF"/>
      <rgbColor rgb="FFDDDDDD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CCCCCC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5500"/>
      <rgbColor rgb="FF666666"/>
      <rgbColor rgb="FF999999"/>
      <rgbColor rgb="FF003366"/>
      <rgbColor rgb="FF339966"/>
      <rgbColor rgb="FF111111"/>
      <rgbColor rgb="FF333300"/>
      <rgbColor rgb="FFC55A11"/>
      <rgbColor rgb="FF993366"/>
      <rgbColor rgb="FF44546A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57240</xdr:rowOff>
    </xdr:from>
    <xdr:to>
      <xdr:col>0</xdr:col>
      <xdr:colOff>1190880</xdr:colOff>
      <xdr:row>1</xdr:row>
      <xdr:rowOff>684720</xdr:rowOff>
    </xdr:to>
    <xdr:pic>
      <xdr:nvPicPr>
        <xdr:cNvPr id="1" name="Figura 1"/>
        <xdr:cNvPicPr/>
      </xdr:nvPicPr>
      <xdr:blipFill>
        <a:blip r:embed="rId1"/>
        <a:stretch/>
      </xdr:blipFill>
      <xdr:spPr>
        <a:xfrm>
          <a:off x="0" y="57240"/>
          <a:ext cx="1190880" cy="807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95760</xdr:rowOff>
    </xdr:from>
    <xdr:to>
      <xdr:col>0</xdr:col>
      <xdr:colOff>1356840</xdr:colOff>
      <xdr:row>1</xdr:row>
      <xdr:rowOff>786960</xdr:rowOff>
    </xdr:to>
    <xdr:pic>
      <xdr:nvPicPr>
        <xdr:cNvPr id="2" name="Figura 6"/>
        <xdr:cNvPicPr/>
      </xdr:nvPicPr>
      <xdr:blipFill>
        <a:blip r:embed="rId1"/>
        <a:stretch/>
      </xdr:blipFill>
      <xdr:spPr>
        <a:xfrm>
          <a:off x="0" y="95760"/>
          <a:ext cx="1356840" cy="919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119520</xdr:colOff>
      <xdr:row>0</xdr:row>
      <xdr:rowOff>104760</xdr:rowOff>
    </xdr:from>
    <xdr:to>
      <xdr:col>2</xdr:col>
      <xdr:colOff>711000</xdr:colOff>
      <xdr:row>1</xdr:row>
      <xdr:rowOff>878040</xdr:rowOff>
    </xdr:to>
    <xdr:pic>
      <xdr:nvPicPr>
        <xdr:cNvPr id="3" name="Figura 2"/>
        <xdr:cNvPicPr/>
      </xdr:nvPicPr>
      <xdr:blipFill>
        <a:blip r:embed="rId1"/>
        <a:stretch/>
      </xdr:blipFill>
      <xdr:spPr>
        <a:xfrm>
          <a:off x="894240" y="104760"/>
          <a:ext cx="1366200" cy="952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202320</xdr:colOff>
      <xdr:row>0</xdr:row>
      <xdr:rowOff>56160</xdr:rowOff>
    </xdr:from>
    <xdr:to>
      <xdr:col>1</xdr:col>
      <xdr:colOff>680040</xdr:colOff>
      <xdr:row>1</xdr:row>
      <xdr:rowOff>830520</xdr:rowOff>
    </xdr:to>
    <xdr:pic>
      <xdr:nvPicPr>
        <xdr:cNvPr id="4" name="Figura 3"/>
        <xdr:cNvPicPr/>
      </xdr:nvPicPr>
      <xdr:blipFill>
        <a:blip r:embed="rId1"/>
        <a:stretch/>
      </xdr:blipFill>
      <xdr:spPr>
        <a:xfrm>
          <a:off x="202320" y="56160"/>
          <a:ext cx="1407240" cy="954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60120</xdr:rowOff>
    </xdr:from>
    <xdr:to>
      <xdr:col>0</xdr:col>
      <xdr:colOff>943560</xdr:colOff>
      <xdr:row>2</xdr:row>
      <xdr:rowOff>225720</xdr:rowOff>
    </xdr:to>
    <xdr:pic>
      <xdr:nvPicPr>
        <xdr:cNvPr id="5" name="Figura 7"/>
        <xdr:cNvPicPr/>
      </xdr:nvPicPr>
      <xdr:blipFill>
        <a:blip r:embed="rId1"/>
        <a:stretch/>
      </xdr:blipFill>
      <xdr:spPr>
        <a:xfrm>
          <a:off x="0" y="60120"/>
          <a:ext cx="943560" cy="759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59040</xdr:colOff>
      <xdr:row>0</xdr:row>
      <xdr:rowOff>47880</xdr:rowOff>
    </xdr:from>
    <xdr:to>
      <xdr:col>0</xdr:col>
      <xdr:colOff>1310760</xdr:colOff>
      <xdr:row>1</xdr:row>
      <xdr:rowOff>717120</xdr:rowOff>
    </xdr:to>
    <xdr:pic>
      <xdr:nvPicPr>
        <xdr:cNvPr id="6" name="Figura 9"/>
        <xdr:cNvPicPr/>
      </xdr:nvPicPr>
      <xdr:blipFill>
        <a:blip r:embed="rId1"/>
        <a:stretch/>
      </xdr:blipFill>
      <xdr:spPr>
        <a:xfrm>
          <a:off x="59040" y="47880"/>
          <a:ext cx="1251720" cy="848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10080</xdr:colOff>
      <xdr:row>0</xdr:row>
      <xdr:rowOff>115200</xdr:rowOff>
    </xdr:from>
    <xdr:to>
      <xdr:col>1</xdr:col>
      <xdr:colOff>601560</xdr:colOff>
      <xdr:row>1</xdr:row>
      <xdr:rowOff>736560</xdr:rowOff>
    </xdr:to>
    <xdr:pic>
      <xdr:nvPicPr>
        <xdr:cNvPr id="7" name="Figura 4"/>
        <xdr:cNvPicPr/>
      </xdr:nvPicPr>
      <xdr:blipFill>
        <a:blip r:embed="rId1"/>
        <a:stretch/>
      </xdr:blipFill>
      <xdr:spPr>
        <a:xfrm>
          <a:off x="10080" y="115200"/>
          <a:ext cx="1366200" cy="952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19440</xdr:colOff>
      <xdr:row>0</xdr:row>
      <xdr:rowOff>105120</xdr:rowOff>
    </xdr:from>
    <xdr:to>
      <xdr:col>1</xdr:col>
      <xdr:colOff>610920</xdr:colOff>
      <xdr:row>1</xdr:row>
      <xdr:rowOff>717120</xdr:rowOff>
    </xdr:to>
    <xdr:pic>
      <xdr:nvPicPr>
        <xdr:cNvPr id="8" name="Figura 5"/>
        <xdr:cNvPicPr/>
      </xdr:nvPicPr>
      <xdr:blipFill>
        <a:blip r:embed="rId1"/>
        <a:stretch/>
      </xdr:blipFill>
      <xdr:spPr>
        <a:xfrm>
          <a:off x="19440" y="105120"/>
          <a:ext cx="1366200" cy="952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393840</xdr:colOff>
      <xdr:row>0</xdr:row>
      <xdr:rowOff>162000</xdr:rowOff>
    </xdr:from>
    <xdr:to>
      <xdr:col>0</xdr:col>
      <xdr:colOff>1760040</xdr:colOff>
      <xdr:row>3</xdr:row>
      <xdr:rowOff>543240</xdr:rowOff>
    </xdr:to>
    <xdr:pic>
      <xdr:nvPicPr>
        <xdr:cNvPr id="9" name="Figura 8"/>
        <xdr:cNvPicPr/>
      </xdr:nvPicPr>
      <xdr:blipFill>
        <a:blip r:embed="rId1"/>
        <a:stretch/>
      </xdr:blipFill>
      <xdr:spPr>
        <a:xfrm>
          <a:off x="393840" y="162000"/>
          <a:ext cx="1366200" cy="952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549720</xdr:colOff>
      <xdr:row>24</xdr:row>
      <xdr:rowOff>100080</xdr:rowOff>
    </xdr:from>
    <xdr:to>
      <xdr:col>3</xdr:col>
      <xdr:colOff>1869480</xdr:colOff>
      <xdr:row>25</xdr:row>
      <xdr:rowOff>61200</xdr:rowOff>
    </xdr:to>
    <xdr:sp>
      <xdr:nvSpPr>
        <xdr:cNvPr id="10" name="CustomShape 1"/>
        <xdr:cNvSpPr/>
      </xdr:nvSpPr>
      <xdr:spPr>
        <a:xfrm>
          <a:off x="3137400" y="5508360"/>
          <a:ext cx="4017240" cy="151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wrap="none" lIns="0" rIns="0" tIns="0" bIns="0" anchor="t">
          <a:spAutoFit/>
        </a:bodyPr>
        <a:p>
          <a:pPr>
            <a:lnSpc>
              <a:spcPct val="100000"/>
            </a:lnSpc>
          </a:pPr>
          <a:r>
            <a:rPr lang="pt-BR" sz="1200" b="1" u="none" strike="noStrike">
              <a:solidFill>
                <a:srgbClr val="000000"/>
              </a:solidFill>
              <a:effectLst/>
              <a:uFillTx/>
              <a:latin typeface="Cambria Math"/>
              <a:ea typeface="DejaVu Sans"/>
            </a:rPr>
            <a:t>𝐁𝐃𝐈 (𝐋𝐃𝐈)=</a:t>
          </a:r>
          <a:r>
            <a:rPr lang="pt-BR" sz="1200" b="0" u="none" strike="noStrike">
              <a:solidFill>
                <a:srgbClr val="000000"/>
              </a:solidFill>
              <a:effectLst/>
              <a:uFillTx/>
              <a:latin typeface="Cambria Math"/>
              <a:ea typeface="DejaVu Sans"/>
            </a:rPr>
            <a:t>((1+AC+S+C+G)</a:t>
          </a:r>
          <a:r>
            <a:rPr lang="pt-BR" sz="1200" b="0" u="none" strike="noStrike">
              <a:solidFill>
                <a:srgbClr val="000000"/>
              </a:solidFill>
              <a:effectLst/>
              <a:uFillTx/>
              <a:latin typeface="Cambria Math"/>
              <a:ea typeface="Cambria Math"/>
            </a:rPr>
            <a:t>×(1+DF)×(1+LO))/((1−I))−1</a:t>
          </a:r>
          <a:endParaRPr lang="pt-BR" sz="1200" b="0" u="none" strike="noStrike">
            <a:effectLst/>
            <a:uFillTx/>
            <a:latin typeface="Times New Roman"/>
          </a:endParaRPr>
        </a:p>
      </xdr:txBody>
    </xdr:sp>
    <xdr:clientData/>
  </xdr:twoCellAnchor>
  <xdr:twoCellAnchor editAs="twoCell">
    <xdr:from>
      <xdr:col>3</xdr:col>
      <xdr:colOff>1080</xdr:colOff>
      <xdr:row>8</xdr:row>
      <xdr:rowOff>121680</xdr:rowOff>
    </xdr:from>
    <xdr:to>
      <xdr:col>4</xdr:col>
      <xdr:colOff>879120</xdr:colOff>
      <xdr:row>9</xdr:row>
      <xdr:rowOff>493200</xdr:rowOff>
    </xdr:to>
    <xdr:sp>
      <xdr:nvSpPr>
        <xdr:cNvPr id="11" name="CustomShape 1"/>
        <xdr:cNvSpPr/>
      </xdr:nvSpPr>
      <xdr:spPr>
        <a:xfrm>
          <a:off x="5286240" y="1804320"/>
          <a:ext cx="3465720" cy="591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756720</xdr:colOff>
      <xdr:row>0</xdr:row>
      <xdr:rowOff>183240</xdr:rowOff>
    </xdr:from>
    <xdr:to>
      <xdr:col>2</xdr:col>
      <xdr:colOff>252360</xdr:colOff>
      <xdr:row>3</xdr:row>
      <xdr:rowOff>187200</xdr:rowOff>
    </xdr:to>
    <xdr:pic>
      <xdr:nvPicPr>
        <xdr:cNvPr id="12" name="Imagem 1_0"/>
        <xdr:cNvPicPr/>
      </xdr:nvPicPr>
      <xdr:blipFill>
        <a:blip r:embed="rId1"/>
        <a:stretch/>
      </xdr:blipFill>
      <xdr:spPr>
        <a:xfrm>
          <a:off x="3344400" y="183240"/>
          <a:ext cx="592920" cy="575640"/>
        </a:xfrm>
        <a:prstGeom prst="rect">
          <a:avLst/>
        </a:prstGeom>
        <a:noFill/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4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I19" activeCellId="0" sqref="I19"/>
    </sheetView>
  </sheetViews>
  <sheetFormatPr defaultColWidth="9.47265625" defaultRowHeight="12.8" customHeight="false" zeroHeight="false" outlineLevelRow="0" outlineLevelCol="0"/>
  <cols>
    <col collapsed="false" customWidth="true" hidden="false" outlineLevel="0" max="1" min="1" style="1" width="18.35"/>
    <col collapsed="false" customWidth="true" hidden="false" outlineLevel="0" max="2" min="2" style="1" width="65.95"/>
    <col collapsed="false" customWidth="true" hidden="false" outlineLevel="0" max="3" min="3" style="1" width="32.97"/>
    <col collapsed="false" customWidth="true" hidden="false" outlineLevel="0" max="4" min="4" style="1" width="5.52"/>
    <col collapsed="false" customWidth="true" hidden="false" outlineLevel="0" max="5" min="5" style="1" width="10.99"/>
    <col collapsed="false" customWidth="true" hidden="false" outlineLevel="0" max="6" min="6" style="1" width="16.69"/>
    <col collapsed="false" customWidth="true" hidden="false" outlineLevel="0" max="7" min="7" style="1" width="25.04"/>
    <col collapsed="false" customWidth="true" hidden="false" outlineLevel="0" max="9" min="9" style="1" width="27.81"/>
    <col collapsed="false" customWidth="true" hidden="false" outlineLevel="0" max="16384" min="16382" style="1" width="11.53"/>
  </cols>
  <sheetData>
    <row r="1" customFormat="false" ht="14.15" hidden="false" customHeight="true" outlineLevel="0" collapsed="false">
      <c r="A1" s="2"/>
      <c r="B1" s="2" t="s">
        <v>0</v>
      </c>
      <c r="C1" s="2" t="s">
        <v>1</v>
      </c>
      <c r="D1" s="3" t="s">
        <v>2</v>
      </c>
      <c r="E1" s="3"/>
      <c r="F1" s="3" t="s">
        <v>3</v>
      </c>
      <c r="G1" s="3"/>
    </row>
    <row r="2" customFormat="false" ht="80" hidden="false" customHeight="true" outlineLevel="0" collapsed="false">
      <c r="A2" s="4"/>
      <c r="B2" s="4" t="s">
        <v>4</v>
      </c>
      <c r="C2" s="4" t="s">
        <v>5</v>
      </c>
      <c r="D2" s="5" t="s">
        <v>6</v>
      </c>
      <c r="E2" s="5"/>
      <c r="F2" s="5" t="s">
        <v>7</v>
      </c>
      <c r="G2" s="5"/>
    </row>
    <row r="3" customFormat="false" ht="14.15" hidden="false" customHeight="true" outlineLevel="0" collapsed="false">
      <c r="A3" s="6" t="s">
        <v>8</v>
      </c>
      <c r="B3" s="6"/>
      <c r="C3" s="6"/>
      <c r="D3" s="6"/>
      <c r="E3" s="6"/>
      <c r="F3" s="6"/>
      <c r="G3" s="6"/>
    </row>
    <row r="4" customFormat="false" ht="30" hidden="false" customHeight="true" outlineLevel="0" collapsed="false">
      <c r="A4" s="7" t="s">
        <v>9</v>
      </c>
      <c r="B4" s="7" t="s">
        <v>10</v>
      </c>
      <c r="C4" s="7"/>
      <c r="D4" s="7"/>
      <c r="E4" s="7"/>
      <c r="F4" s="7" t="s">
        <v>11</v>
      </c>
      <c r="G4" s="7" t="s">
        <v>12</v>
      </c>
    </row>
    <row r="5" customFormat="false" ht="24" hidden="false" customHeight="true" outlineLevel="0" collapsed="false">
      <c r="A5" s="8" t="s">
        <v>13</v>
      </c>
      <c r="B5" s="9" t="s">
        <v>14</v>
      </c>
      <c r="C5" s="9"/>
      <c r="D5" s="9"/>
      <c r="E5" s="9"/>
      <c r="F5" s="10" t="n">
        <v>74045.52</v>
      </c>
      <c r="G5" s="11" t="n">
        <v>0.0627289756730532</v>
      </c>
    </row>
    <row r="6" customFormat="false" ht="24" hidden="false" customHeight="true" outlineLevel="0" collapsed="false">
      <c r="A6" s="8" t="s">
        <v>15</v>
      </c>
      <c r="B6" s="9" t="s">
        <v>16</v>
      </c>
      <c r="C6" s="9"/>
      <c r="D6" s="9"/>
      <c r="E6" s="9"/>
      <c r="F6" s="10" t="n">
        <v>20879.22</v>
      </c>
      <c r="G6" s="11" t="n">
        <v>0.0176882015745493</v>
      </c>
    </row>
    <row r="7" customFormat="false" ht="24" hidden="false" customHeight="true" outlineLevel="0" collapsed="false">
      <c r="A7" s="8" t="s">
        <v>17</v>
      </c>
      <c r="B7" s="9" t="s">
        <v>18</v>
      </c>
      <c r="C7" s="9"/>
      <c r="D7" s="9"/>
      <c r="E7" s="9"/>
      <c r="F7" s="10" t="n">
        <v>12473.49</v>
      </c>
      <c r="G7" s="11" t="n">
        <v>0.0105671383058431</v>
      </c>
    </row>
    <row r="8" customFormat="false" ht="24" hidden="false" customHeight="true" outlineLevel="0" collapsed="false">
      <c r="A8" s="8" t="s">
        <v>19</v>
      </c>
      <c r="B8" s="9" t="s">
        <v>20</v>
      </c>
      <c r="C8" s="9"/>
      <c r="D8" s="9"/>
      <c r="E8" s="9"/>
      <c r="F8" s="10" t="n">
        <v>3050.22</v>
      </c>
      <c r="G8" s="11" t="n">
        <v>0.00258404797720997</v>
      </c>
    </row>
    <row r="9" customFormat="false" ht="24" hidden="false" customHeight="true" outlineLevel="0" collapsed="false">
      <c r="A9" s="8" t="s">
        <v>21</v>
      </c>
      <c r="B9" s="9" t="s">
        <v>22</v>
      </c>
      <c r="C9" s="9"/>
      <c r="D9" s="9"/>
      <c r="E9" s="9"/>
      <c r="F9" s="10" t="n">
        <v>12658.6</v>
      </c>
      <c r="G9" s="11" t="n">
        <v>0.0107239575257883</v>
      </c>
    </row>
    <row r="10" customFormat="false" ht="24" hidden="false" customHeight="true" outlineLevel="0" collapsed="false">
      <c r="A10" s="8" t="s">
        <v>23</v>
      </c>
      <c r="B10" s="9" t="s">
        <v>24</v>
      </c>
      <c r="C10" s="9"/>
      <c r="D10" s="9"/>
      <c r="E10" s="9"/>
      <c r="F10" s="10" t="n">
        <v>6959.15</v>
      </c>
      <c r="G10" s="11" t="n">
        <v>0.00589556736255114</v>
      </c>
    </row>
    <row r="11" customFormat="false" ht="24" hidden="false" customHeight="true" outlineLevel="0" collapsed="false">
      <c r="A11" s="8" t="s">
        <v>25</v>
      </c>
      <c r="B11" s="9" t="s">
        <v>26</v>
      </c>
      <c r="C11" s="9"/>
      <c r="D11" s="9"/>
      <c r="E11" s="9"/>
      <c r="F11" s="10" t="n">
        <v>33699.95</v>
      </c>
      <c r="G11" s="11" t="n">
        <v>0.0285495104056681</v>
      </c>
    </row>
    <row r="12" customFormat="false" ht="24" hidden="false" customHeight="true" outlineLevel="0" collapsed="false">
      <c r="A12" s="8" t="s">
        <v>27</v>
      </c>
      <c r="B12" s="9" t="s">
        <v>28</v>
      </c>
      <c r="C12" s="9"/>
      <c r="D12" s="9"/>
      <c r="E12" s="9"/>
      <c r="F12" s="10" t="n">
        <v>316145.62</v>
      </c>
      <c r="G12" s="11" t="n">
        <v>0.267828369712608</v>
      </c>
    </row>
    <row r="13" customFormat="false" ht="24" hidden="false" customHeight="true" outlineLevel="0" collapsed="false">
      <c r="A13" s="8" t="s">
        <v>29</v>
      </c>
      <c r="B13" s="9" t="s">
        <v>30</v>
      </c>
      <c r="C13" s="9"/>
      <c r="D13" s="9"/>
      <c r="E13" s="9"/>
      <c r="F13" s="10" t="n">
        <v>1661.37</v>
      </c>
      <c r="G13" s="11" t="n">
        <v>0.0014074590645584</v>
      </c>
      <c r="I13" s="12"/>
    </row>
    <row r="14" customFormat="false" ht="24" hidden="false" customHeight="true" outlineLevel="0" collapsed="false">
      <c r="A14" s="8" t="s">
        <v>31</v>
      </c>
      <c r="B14" s="9" t="s">
        <v>32</v>
      </c>
      <c r="C14" s="9"/>
      <c r="D14" s="9"/>
      <c r="E14" s="9"/>
      <c r="F14" s="10" t="n">
        <v>378882.86</v>
      </c>
      <c r="G14" s="11" t="n">
        <v>0.320977335399587</v>
      </c>
    </row>
    <row r="15" customFormat="false" ht="24" hidden="false" customHeight="true" outlineLevel="0" collapsed="false">
      <c r="A15" s="8" t="s">
        <v>33</v>
      </c>
      <c r="B15" s="9" t="s">
        <v>34</v>
      </c>
      <c r="C15" s="9"/>
      <c r="D15" s="9"/>
      <c r="E15" s="9"/>
      <c r="F15" s="10" t="n">
        <v>251376.48</v>
      </c>
      <c r="G15" s="11" t="n">
        <v>0.212958043899182</v>
      </c>
    </row>
    <row r="16" customFormat="false" ht="24" hidden="false" customHeight="true" outlineLevel="0" collapsed="false">
      <c r="A16" s="8" t="s">
        <v>35</v>
      </c>
      <c r="B16" s="9" t="s">
        <v>36</v>
      </c>
      <c r="C16" s="9"/>
      <c r="D16" s="9"/>
      <c r="E16" s="9"/>
      <c r="F16" s="10" t="n">
        <v>32716.48</v>
      </c>
      <c r="G16" s="11" t="n">
        <v>0.0277163463505683</v>
      </c>
    </row>
    <row r="17" customFormat="false" ht="24" hidden="false" customHeight="true" outlineLevel="0" collapsed="false">
      <c r="A17" s="8" t="s">
        <v>37</v>
      </c>
      <c r="B17" s="9" t="s">
        <v>38</v>
      </c>
      <c r="C17" s="9"/>
      <c r="D17" s="9"/>
      <c r="E17" s="9"/>
      <c r="F17" s="10" t="n">
        <v>19785.99</v>
      </c>
      <c r="G17" s="11" t="n">
        <v>0.0167620523885479</v>
      </c>
    </row>
    <row r="18" customFormat="false" ht="24" hidden="false" customHeight="true" outlineLevel="0" collapsed="false">
      <c r="A18" s="8" t="s">
        <v>39</v>
      </c>
      <c r="B18" s="9" t="s">
        <v>40</v>
      </c>
      <c r="C18" s="9"/>
      <c r="D18" s="9"/>
      <c r="E18" s="9"/>
      <c r="F18" s="10" t="n">
        <v>16068.83</v>
      </c>
      <c r="G18" s="11" t="n">
        <v>0.0136129943602858</v>
      </c>
    </row>
    <row r="19" customFormat="false" ht="12.8" hidden="false" customHeight="false" outlineLevel="0" collapsed="false">
      <c r="A19" s="13"/>
      <c r="B19" s="13"/>
      <c r="C19" s="13"/>
      <c r="D19" s="13"/>
      <c r="E19" s="13"/>
      <c r="F19" s="13"/>
      <c r="G19" s="13"/>
    </row>
    <row r="20" customFormat="false" ht="12.8" hidden="false" customHeight="false" outlineLevel="0" collapsed="false">
      <c r="A20" s="14"/>
      <c r="B20" s="15"/>
      <c r="C20" s="16"/>
      <c r="D20" s="5"/>
      <c r="E20" s="5"/>
      <c r="F20" s="17" t="s">
        <v>41</v>
      </c>
      <c r="G20" s="17" t="n">
        <v>1180403.78</v>
      </c>
    </row>
    <row r="21" customFormat="false" ht="12.8" hidden="false" customHeight="true" outlineLevel="0" collapsed="false">
      <c r="A21" s="14"/>
      <c r="B21" s="15"/>
      <c r="C21" s="18" t="s">
        <v>42</v>
      </c>
      <c r="D21" s="18"/>
      <c r="E21" s="18"/>
      <c r="F21" s="18"/>
      <c r="G21" s="18"/>
    </row>
    <row r="22" customFormat="false" ht="12.8" hidden="false" customHeight="false" outlineLevel="0" collapsed="false">
      <c r="A22" s="14"/>
      <c r="B22" s="15"/>
      <c r="C22" s="18"/>
      <c r="D22" s="18"/>
      <c r="E22" s="18"/>
      <c r="F22" s="18"/>
      <c r="G22" s="18"/>
    </row>
    <row r="23" customFormat="false" ht="20.85" hidden="false" customHeight="true" outlineLevel="0" collapsed="false">
      <c r="A23" s="19"/>
      <c r="B23" s="19"/>
      <c r="C23" s="19"/>
      <c r="D23" s="19"/>
      <c r="E23" s="19"/>
      <c r="F23" s="19"/>
      <c r="G23" s="19"/>
    </row>
    <row r="24" customFormat="false" ht="70" hidden="false" customHeight="true" outlineLevel="0" collapsed="false">
      <c r="A24" s="20" t="s">
        <v>43</v>
      </c>
      <c r="B24" s="20"/>
      <c r="C24" s="20"/>
      <c r="D24" s="20"/>
      <c r="E24" s="20"/>
      <c r="F24" s="20"/>
      <c r="G24" s="20"/>
    </row>
  </sheetData>
  <mergeCells count="23">
    <mergeCell ref="D1:E1"/>
    <mergeCell ref="F1:G1"/>
    <mergeCell ref="D2:E2"/>
    <mergeCell ref="F2:G2"/>
    <mergeCell ref="A3:G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D20:E20"/>
    <mergeCell ref="C21:G22"/>
    <mergeCell ref="A24:G24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6" colorId="64" zoomScale="75" zoomScaleNormal="75" zoomScalePageLayoutView="100" workbookViewId="0">
      <selection pane="topLeft" activeCell="J13" activeCellId="0" sqref="J13"/>
    </sheetView>
  </sheetViews>
  <sheetFormatPr defaultColWidth="9.47265625" defaultRowHeight="18" customHeight="false" zeroHeight="false" outlineLevelRow="0" outlineLevelCol="0"/>
  <cols>
    <col collapsed="false" customWidth="true" hidden="false" outlineLevel="0" max="1" min="1" style="1" width="21.98"/>
    <col collapsed="false" customWidth="true" hidden="false" outlineLevel="0" max="2" min="2" style="1" width="65.95"/>
    <col collapsed="false" customWidth="true" hidden="false" outlineLevel="0" max="3" min="3" style="1" width="21.98"/>
    <col collapsed="false" customWidth="true" hidden="false" outlineLevel="0" max="4" min="4" style="1" width="13.19"/>
    <col collapsed="false" customWidth="true" hidden="false" outlineLevel="0" max="5" min="5" style="1" width="16.12"/>
    <col collapsed="false" customWidth="true" hidden="false" outlineLevel="0" max="6" min="6" style="1" width="18.35"/>
    <col collapsed="false" customWidth="true" hidden="false" outlineLevel="0" max="7" min="7" style="1" width="17.24"/>
    <col collapsed="false" customWidth="true" hidden="false" outlineLevel="0" max="30" min="8" style="1" width="13.19"/>
  </cols>
  <sheetData>
    <row r="1" customFormat="false" ht="18" hidden="false" customHeight="true" outlineLevel="0" collapsed="false">
      <c r="A1" s="2"/>
      <c r="B1" s="2" t="s">
        <v>0</v>
      </c>
      <c r="C1" s="2" t="s">
        <v>1</v>
      </c>
      <c r="D1" s="3" t="s">
        <v>2</v>
      </c>
      <c r="E1" s="3"/>
      <c r="F1" s="3" t="s">
        <v>3</v>
      </c>
      <c r="G1" s="3"/>
    </row>
    <row r="2" customFormat="false" ht="95" hidden="false" customHeight="true" outlineLevel="0" collapsed="false">
      <c r="A2" s="4"/>
      <c r="B2" s="4" t="s">
        <v>44</v>
      </c>
      <c r="C2" s="4" t="s">
        <v>5</v>
      </c>
      <c r="D2" s="5" t="s">
        <v>6</v>
      </c>
      <c r="E2" s="5"/>
      <c r="F2" s="5" t="s">
        <v>7</v>
      </c>
      <c r="G2" s="5"/>
    </row>
    <row r="3" customFormat="false" ht="18" hidden="false" customHeight="true" outlineLevel="0" collapsed="false">
      <c r="A3" s="6" t="s">
        <v>45</v>
      </c>
      <c r="B3" s="6"/>
      <c r="C3" s="6"/>
      <c r="D3" s="6"/>
      <c r="E3" s="6"/>
      <c r="F3" s="6"/>
      <c r="G3" s="6"/>
    </row>
    <row r="4" customFormat="false" ht="20.1" hidden="false" customHeight="true" outlineLevel="0" collapsed="false">
      <c r="A4" s="7" t="s">
        <v>9</v>
      </c>
      <c r="B4" s="21" t="s">
        <v>10</v>
      </c>
      <c r="C4" s="7" t="s">
        <v>46</v>
      </c>
      <c r="D4" s="22" t="s">
        <v>47</v>
      </c>
      <c r="E4" s="22" t="s">
        <v>48</v>
      </c>
      <c r="F4" s="22" t="s">
        <v>49</v>
      </c>
      <c r="G4" s="22" t="s">
        <v>50</v>
      </c>
    </row>
    <row r="5" customFormat="false" ht="24" hidden="false" customHeight="true" outlineLevel="0" collapsed="false">
      <c r="A5" s="23" t="s">
        <v>13</v>
      </c>
      <c r="B5" s="24" t="s">
        <v>14</v>
      </c>
      <c r="C5" s="25" t="s">
        <v>51</v>
      </c>
      <c r="D5" s="26" t="s">
        <v>52</v>
      </c>
      <c r="E5" s="26" t="s">
        <v>53</v>
      </c>
      <c r="F5" s="26" t="s">
        <v>54</v>
      </c>
      <c r="G5" s="26" t="s">
        <v>55</v>
      </c>
    </row>
    <row r="6" customFormat="false" ht="24" hidden="false" customHeight="true" outlineLevel="0" collapsed="false">
      <c r="A6" s="23" t="s">
        <v>15</v>
      </c>
      <c r="B6" s="24" t="s">
        <v>16</v>
      </c>
      <c r="C6" s="27" t="s">
        <v>56</v>
      </c>
      <c r="D6" s="26" t="s">
        <v>57</v>
      </c>
      <c r="E6" s="26" t="s">
        <v>58</v>
      </c>
      <c r="F6" s="26" t="s">
        <v>58</v>
      </c>
      <c r="G6" s="28"/>
    </row>
    <row r="7" customFormat="false" ht="24" hidden="false" customHeight="true" outlineLevel="0" collapsed="false">
      <c r="A7" s="23" t="s">
        <v>17</v>
      </c>
      <c r="B7" s="24" t="s">
        <v>18</v>
      </c>
      <c r="C7" s="27" t="s">
        <v>59</v>
      </c>
      <c r="D7" s="26" t="s">
        <v>60</v>
      </c>
      <c r="E7" s="26" t="s">
        <v>61</v>
      </c>
      <c r="F7" s="28"/>
      <c r="G7" s="28"/>
    </row>
    <row r="8" customFormat="false" ht="24" hidden="false" customHeight="true" outlineLevel="0" collapsed="false">
      <c r="A8" s="23" t="s">
        <v>19</v>
      </c>
      <c r="B8" s="24" t="s">
        <v>20</v>
      </c>
      <c r="C8" s="27" t="s">
        <v>62</v>
      </c>
      <c r="D8" s="28"/>
      <c r="E8" s="26" t="s">
        <v>63</v>
      </c>
      <c r="F8" s="26" t="s">
        <v>64</v>
      </c>
      <c r="G8" s="26" t="s">
        <v>64</v>
      </c>
    </row>
    <row r="9" customFormat="false" ht="24" hidden="false" customHeight="true" outlineLevel="0" collapsed="false">
      <c r="A9" s="23" t="s">
        <v>21</v>
      </c>
      <c r="B9" s="24" t="s">
        <v>22</v>
      </c>
      <c r="C9" s="27" t="s">
        <v>65</v>
      </c>
      <c r="D9" s="28"/>
      <c r="E9" s="26" t="s">
        <v>65</v>
      </c>
      <c r="F9" s="28"/>
      <c r="G9" s="28"/>
    </row>
    <row r="10" customFormat="false" ht="24" hidden="false" customHeight="true" outlineLevel="0" collapsed="false">
      <c r="A10" s="23" t="s">
        <v>23</v>
      </c>
      <c r="B10" s="24" t="s">
        <v>24</v>
      </c>
      <c r="C10" s="27" t="s">
        <v>66</v>
      </c>
      <c r="D10" s="28"/>
      <c r="E10" s="26" t="s">
        <v>67</v>
      </c>
      <c r="F10" s="26" t="s">
        <v>68</v>
      </c>
      <c r="G10" s="28"/>
    </row>
    <row r="11" customFormat="false" ht="24" hidden="false" customHeight="true" outlineLevel="0" collapsed="false">
      <c r="A11" s="23" t="s">
        <v>25</v>
      </c>
      <c r="B11" s="24" t="s">
        <v>26</v>
      </c>
      <c r="C11" s="27" t="s">
        <v>69</v>
      </c>
      <c r="D11" s="28"/>
      <c r="E11" s="28"/>
      <c r="F11" s="26" t="s">
        <v>69</v>
      </c>
      <c r="G11" s="28"/>
    </row>
    <row r="12" customFormat="false" ht="24" hidden="false" customHeight="true" outlineLevel="0" collapsed="false">
      <c r="A12" s="23" t="s">
        <v>27</v>
      </c>
      <c r="B12" s="24" t="s">
        <v>28</v>
      </c>
      <c r="C12" s="27" t="s">
        <v>70</v>
      </c>
      <c r="D12" s="28"/>
      <c r="E12" s="26" t="s">
        <v>71</v>
      </c>
      <c r="F12" s="26" t="s">
        <v>71</v>
      </c>
      <c r="G12" s="28"/>
    </row>
    <row r="13" customFormat="false" ht="24" hidden="false" customHeight="true" outlineLevel="0" collapsed="false">
      <c r="A13" s="23" t="s">
        <v>29</v>
      </c>
      <c r="B13" s="24" t="s">
        <v>30</v>
      </c>
      <c r="C13" s="27" t="s">
        <v>72</v>
      </c>
      <c r="D13" s="28"/>
      <c r="E13" s="26" t="s">
        <v>73</v>
      </c>
      <c r="F13" s="26" t="s">
        <v>74</v>
      </c>
      <c r="G13" s="28"/>
    </row>
    <row r="14" customFormat="false" ht="24" hidden="false" customHeight="true" outlineLevel="0" collapsed="false">
      <c r="A14" s="23" t="s">
        <v>31</v>
      </c>
      <c r="B14" s="24" t="s">
        <v>32</v>
      </c>
      <c r="C14" s="27" t="s">
        <v>75</v>
      </c>
      <c r="D14" s="28"/>
      <c r="E14" s="26" t="s">
        <v>76</v>
      </c>
      <c r="F14" s="26" t="s">
        <v>77</v>
      </c>
      <c r="G14" s="26" t="s">
        <v>76</v>
      </c>
    </row>
    <row r="15" customFormat="false" ht="24" hidden="false" customHeight="true" outlineLevel="0" collapsed="false">
      <c r="A15" s="23" t="s">
        <v>33</v>
      </c>
      <c r="B15" s="24" t="s">
        <v>34</v>
      </c>
      <c r="C15" s="27" t="s">
        <v>78</v>
      </c>
      <c r="D15" s="26" t="s">
        <v>79</v>
      </c>
      <c r="E15" s="26" t="s">
        <v>80</v>
      </c>
      <c r="F15" s="26" t="s">
        <v>81</v>
      </c>
      <c r="G15" s="26" t="s">
        <v>81</v>
      </c>
    </row>
    <row r="16" customFormat="false" ht="24" hidden="false" customHeight="true" outlineLevel="0" collapsed="false">
      <c r="A16" s="23" t="s">
        <v>35</v>
      </c>
      <c r="B16" s="24" t="s">
        <v>36</v>
      </c>
      <c r="C16" s="27" t="s">
        <v>82</v>
      </c>
      <c r="D16" s="28"/>
      <c r="E16" s="28"/>
      <c r="F16" s="26" t="s">
        <v>83</v>
      </c>
      <c r="G16" s="26" t="s">
        <v>84</v>
      </c>
    </row>
    <row r="17" customFormat="false" ht="24" hidden="false" customHeight="true" outlineLevel="0" collapsed="false">
      <c r="A17" s="23" t="s">
        <v>37</v>
      </c>
      <c r="B17" s="24" t="s">
        <v>38</v>
      </c>
      <c r="C17" s="27" t="s">
        <v>85</v>
      </c>
      <c r="D17" s="28"/>
      <c r="E17" s="28"/>
      <c r="F17" s="26" t="s">
        <v>86</v>
      </c>
      <c r="G17" s="26" t="s">
        <v>87</v>
      </c>
    </row>
    <row r="18" customFormat="false" ht="24" hidden="false" customHeight="true" outlineLevel="0" collapsed="false">
      <c r="A18" s="23" t="s">
        <v>39</v>
      </c>
      <c r="B18" s="24" t="s">
        <v>40</v>
      </c>
      <c r="C18" s="27" t="s">
        <v>88</v>
      </c>
      <c r="D18" s="28"/>
      <c r="E18" s="28"/>
      <c r="F18" s="26" t="s">
        <v>89</v>
      </c>
      <c r="G18" s="26" t="s">
        <v>89</v>
      </c>
    </row>
    <row r="19" customFormat="false" ht="12.8" hidden="false" customHeight="true" outlineLevel="0" collapsed="false">
      <c r="A19" s="29" t="s">
        <v>90</v>
      </c>
      <c r="B19" s="29"/>
      <c r="C19" s="4"/>
      <c r="D19" s="16" t="s">
        <v>91</v>
      </c>
      <c r="E19" s="16" t="s">
        <v>92</v>
      </c>
      <c r="F19" s="16" t="s">
        <v>93</v>
      </c>
      <c r="G19" s="16" t="s">
        <v>94</v>
      </c>
    </row>
    <row r="20" customFormat="false" ht="12.8" hidden="false" customHeight="true" outlineLevel="0" collapsed="false">
      <c r="A20" s="29" t="s">
        <v>95</v>
      </c>
      <c r="B20" s="29"/>
      <c r="C20" s="4"/>
      <c r="D20" s="30" t="s">
        <v>96</v>
      </c>
      <c r="E20" s="30" t="s">
        <v>97</v>
      </c>
      <c r="F20" s="30" t="s">
        <v>98</v>
      </c>
      <c r="G20" s="30" t="s">
        <v>99</v>
      </c>
    </row>
    <row r="21" customFormat="false" ht="12.8" hidden="false" customHeight="true" outlineLevel="0" collapsed="false">
      <c r="A21" s="29" t="s">
        <v>100</v>
      </c>
      <c r="B21" s="29"/>
      <c r="C21" s="4"/>
      <c r="D21" s="16" t="s">
        <v>91</v>
      </c>
      <c r="E21" s="16" t="s">
        <v>101</v>
      </c>
      <c r="F21" s="16" t="s">
        <v>102</v>
      </c>
      <c r="G21" s="16" t="s">
        <v>103</v>
      </c>
    </row>
    <row r="22" customFormat="false" ht="12.8" hidden="false" customHeight="true" outlineLevel="0" collapsed="false">
      <c r="A22" s="29" t="s">
        <v>104</v>
      </c>
      <c r="B22" s="29"/>
      <c r="C22" s="4"/>
      <c r="D22" s="30" t="s">
        <v>96</v>
      </c>
      <c r="E22" s="30" t="s">
        <v>105</v>
      </c>
      <c r="F22" s="30" t="s">
        <v>106</v>
      </c>
      <c r="G22" s="30" t="s">
        <v>107</v>
      </c>
    </row>
    <row r="23" customFormat="false" ht="18" hidden="false" customHeight="false" outlineLevel="0" collapsed="false">
      <c r="A23" s="13"/>
      <c r="B23" s="13"/>
      <c r="C23" s="13"/>
      <c r="D23" s="13"/>
      <c r="E23" s="13"/>
      <c r="F23" s="13"/>
      <c r="G23" s="13"/>
    </row>
    <row r="24" customFormat="false" ht="60" hidden="false" customHeight="true" outlineLevel="0" collapsed="false">
      <c r="A24" s="19"/>
      <c r="B24" s="19"/>
      <c r="C24" s="19"/>
      <c r="D24" s="19"/>
      <c r="E24" s="18" t="s">
        <v>42</v>
      </c>
      <c r="F24" s="18"/>
      <c r="G24" s="18"/>
    </row>
    <row r="25" customFormat="false" ht="70" hidden="false" customHeight="true" outlineLevel="0" collapsed="false">
      <c r="A25" s="31" t="s">
        <v>108</v>
      </c>
      <c r="B25" s="31"/>
      <c r="C25" s="31"/>
      <c r="D25" s="31"/>
      <c r="E25" s="31"/>
      <c r="F25" s="31"/>
      <c r="G25" s="31"/>
      <c r="H25" s="32"/>
      <c r="I25" s="32"/>
      <c r="J25" s="32"/>
    </row>
  </sheetData>
  <mergeCells count="9">
    <mergeCell ref="D1:E1"/>
    <mergeCell ref="F1:G1"/>
    <mergeCell ref="D2:E2"/>
    <mergeCell ref="F2:G2"/>
    <mergeCell ref="A3:G3"/>
    <mergeCell ref="A21:B21"/>
    <mergeCell ref="A22:B22"/>
    <mergeCell ref="E24:G24"/>
    <mergeCell ref="A25:G25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74"/>
  <sheetViews>
    <sheetView showFormulas="false" showGridLines="true" showRowColHeaders="true" showZeros="true" rightToLeft="false" tabSelected="false" showOutlineSymbols="true" defaultGridColor="true" view="normal" topLeftCell="A161" colorId="64" zoomScale="75" zoomScaleNormal="75" zoomScalePageLayoutView="100" workbookViewId="0">
      <selection pane="topLeft" activeCell="P170" activeCellId="0" sqref="P170"/>
    </sheetView>
  </sheetViews>
  <sheetFormatPr defaultColWidth="9.47265625" defaultRowHeight="12.8" customHeight="false" zeroHeight="false" outlineLevelRow="0" outlineLevelCol="0"/>
  <cols>
    <col collapsed="false" customWidth="true" hidden="false" outlineLevel="0" max="2" min="1" style="33" width="10.99"/>
    <col collapsed="false" customWidth="true" hidden="false" outlineLevel="0" max="3" min="3" style="33" width="14.52"/>
    <col collapsed="false" customWidth="true" hidden="false" outlineLevel="0" max="4" min="4" style="1" width="65.95"/>
    <col collapsed="false" customWidth="true" hidden="false" outlineLevel="0" max="5" min="5" style="33" width="8.8"/>
    <col collapsed="false" customWidth="true" hidden="false" outlineLevel="0" max="6" min="6" style="34" width="14.29"/>
    <col collapsed="false" customWidth="true" hidden="false" outlineLevel="0" max="10" min="7" style="33" width="14.29"/>
  </cols>
  <sheetData>
    <row r="1" customFormat="false" ht="14.15" hidden="false" customHeight="true" outlineLevel="0" collapsed="false">
      <c r="A1" s="35"/>
      <c r="B1" s="35"/>
      <c r="C1" s="35"/>
      <c r="D1" s="2" t="s">
        <v>0</v>
      </c>
      <c r="E1" s="36" t="s">
        <v>1</v>
      </c>
      <c r="F1" s="36"/>
      <c r="G1" s="36" t="s">
        <v>2</v>
      </c>
      <c r="H1" s="36"/>
      <c r="I1" s="36" t="s">
        <v>3</v>
      </c>
      <c r="J1" s="36"/>
    </row>
    <row r="2" customFormat="false" ht="80" hidden="false" customHeight="true" outlineLevel="0" collapsed="false">
      <c r="A2" s="19"/>
      <c r="B2" s="19"/>
      <c r="C2" s="19"/>
      <c r="D2" s="4" t="s">
        <v>109</v>
      </c>
      <c r="E2" s="37" t="s">
        <v>5</v>
      </c>
      <c r="F2" s="37"/>
      <c r="G2" s="37" t="s">
        <v>6</v>
      </c>
      <c r="H2" s="37"/>
      <c r="I2" s="37" t="s">
        <v>7</v>
      </c>
      <c r="J2" s="37"/>
    </row>
    <row r="3" customFormat="false" ht="14.15" hidden="false" customHeight="true" outlineLevel="0" collapsed="false">
      <c r="A3" s="38" t="s">
        <v>110</v>
      </c>
      <c r="B3" s="38"/>
      <c r="C3" s="38"/>
      <c r="D3" s="38"/>
      <c r="E3" s="38"/>
      <c r="F3" s="38"/>
      <c r="G3" s="38"/>
      <c r="H3" s="38"/>
      <c r="I3" s="38"/>
      <c r="J3" s="38"/>
    </row>
    <row r="4" customFormat="false" ht="30" hidden="false" customHeight="true" outlineLevel="0" collapsed="false">
      <c r="A4" s="7" t="s">
        <v>9</v>
      </c>
      <c r="B4" s="7" t="s">
        <v>111</v>
      </c>
      <c r="C4" s="7" t="s">
        <v>112</v>
      </c>
      <c r="D4" s="7" t="s">
        <v>10</v>
      </c>
      <c r="E4" s="7" t="s">
        <v>113</v>
      </c>
      <c r="F4" s="39" t="s">
        <v>114</v>
      </c>
      <c r="G4" s="40" t="s">
        <v>115</v>
      </c>
      <c r="H4" s="7" t="s">
        <v>116</v>
      </c>
      <c r="I4" s="40" t="s">
        <v>11</v>
      </c>
      <c r="J4" s="7" t="s">
        <v>12</v>
      </c>
    </row>
    <row r="5" s="44" customFormat="true" ht="24" hidden="false" customHeight="true" outlineLevel="0" collapsed="false">
      <c r="A5" s="8" t="s">
        <v>13</v>
      </c>
      <c r="B5" s="8" t="s">
        <v>117</v>
      </c>
      <c r="C5" s="8"/>
      <c r="D5" s="9" t="s">
        <v>14</v>
      </c>
      <c r="E5" s="8"/>
      <c r="F5" s="41" t="n">
        <v>1</v>
      </c>
      <c r="G5" s="42"/>
      <c r="H5" s="42" t="n">
        <v>74045.52</v>
      </c>
      <c r="I5" s="42" t="n">
        <v>74045.52</v>
      </c>
      <c r="J5" s="43" t="n">
        <v>0.0627289756730532</v>
      </c>
    </row>
    <row r="6" customFormat="false" ht="26" hidden="false" customHeight="true" outlineLevel="0" collapsed="false">
      <c r="A6" s="45" t="s">
        <v>118</v>
      </c>
      <c r="B6" s="45" t="s">
        <v>119</v>
      </c>
      <c r="C6" s="45" t="s">
        <v>120</v>
      </c>
      <c r="D6" s="46" t="s">
        <v>121</v>
      </c>
      <c r="E6" s="45" t="s">
        <v>122</v>
      </c>
      <c r="F6" s="47" t="n">
        <v>4</v>
      </c>
      <c r="G6" s="48" t="n">
        <v>4292.43</v>
      </c>
      <c r="H6" s="48" t="n">
        <v>5302.86</v>
      </c>
      <c r="I6" s="48" t="n">
        <v>21211.44</v>
      </c>
      <c r="J6" s="49" t="n">
        <v>0.0179696476404032</v>
      </c>
    </row>
    <row r="7" customFormat="false" ht="26" hidden="false" customHeight="true" outlineLevel="0" collapsed="false">
      <c r="A7" s="45" t="s">
        <v>123</v>
      </c>
      <c r="B7" s="45" t="s">
        <v>124</v>
      </c>
      <c r="C7" s="45" t="s">
        <v>125</v>
      </c>
      <c r="D7" s="46" t="s">
        <v>126</v>
      </c>
      <c r="E7" s="45" t="s">
        <v>127</v>
      </c>
      <c r="F7" s="47" t="n">
        <v>4</v>
      </c>
      <c r="G7" s="48" t="n">
        <v>6048.95</v>
      </c>
      <c r="H7" s="48" t="n">
        <v>7472.87</v>
      </c>
      <c r="I7" s="48" t="n">
        <v>29891.48</v>
      </c>
      <c r="J7" s="49" t="n">
        <v>0.0253230974912669</v>
      </c>
    </row>
    <row r="8" customFormat="false" ht="26" hidden="false" customHeight="true" outlineLevel="0" collapsed="false">
      <c r="A8" s="45" t="s">
        <v>128</v>
      </c>
      <c r="B8" s="45" t="s">
        <v>129</v>
      </c>
      <c r="C8" s="45" t="s">
        <v>125</v>
      </c>
      <c r="D8" s="46" t="s">
        <v>130</v>
      </c>
      <c r="E8" s="45" t="s">
        <v>122</v>
      </c>
      <c r="F8" s="47" t="n">
        <v>4</v>
      </c>
      <c r="G8" s="48" t="n">
        <v>2400</v>
      </c>
      <c r="H8" s="48" t="n">
        <v>2964.96</v>
      </c>
      <c r="I8" s="48" t="n">
        <v>11859.84</v>
      </c>
      <c r="J8" s="49" t="n">
        <v>0.0100472738235386</v>
      </c>
    </row>
    <row r="9" customFormat="false" ht="26" hidden="false" customHeight="true" outlineLevel="0" collapsed="false">
      <c r="A9" s="45" t="s">
        <v>131</v>
      </c>
      <c r="B9" s="45" t="s">
        <v>132</v>
      </c>
      <c r="C9" s="45" t="s">
        <v>125</v>
      </c>
      <c r="D9" s="46" t="s">
        <v>133</v>
      </c>
      <c r="E9" s="45" t="s">
        <v>122</v>
      </c>
      <c r="F9" s="47" t="n">
        <v>4</v>
      </c>
      <c r="G9" s="48" t="n">
        <v>350</v>
      </c>
      <c r="H9" s="48" t="n">
        <v>432.39</v>
      </c>
      <c r="I9" s="48" t="n">
        <v>1729.56</v>
      </c>
      <c r="J9" s="49" t="n">
        <v>0.00146522743259938</v>
      </c>
    </row>
    <row r="10" customFormat="false" ht="26" hidden="false" customHeight="true" outlineLevel="0" collapsed="false">
      <c r="A10" s="45" t="s">
        <v>134</v>
      </c>
      <c r="B10" s="45" t="s">
        <v>135</v>
      </c>
      <c r="C10" s="45" t="s">
        <v>125</v>
      </c>
      <c r="D10" s="46" t="s">
        <v>136</v>
      </c>
      <c r="E10" s="45" t="s">
        <v>122</v>
      </c>
      <c r="F10" s="47" t="n">
        <v>4</v>
      </c>
      <c r="G10" s="48" t="n">
        <v>1126.38</v>
      </c>
      <c r="H10" s="48" t="n">
        <v>1391.52</v>
      </c>
      <c r="I10" s="48" t="n">
        <v>5566.08</v>
      </c>
      <c r="J10" s="49" t="n">
        <v>0.00471540340204604</v>
      </c>
    </row>
    <row r="11" customFormat="false" ht="26" hidden="false" customHeight="true" outlineLevel="0" collapsed="false">
      <c r="A11" s="45" t="s">
        <v>137</v>
      </c>
      <c r="B11" s="45" t="s">
        <v>138</v>
      </c>
      <c r="C11" s="45" t="s">
        <v>125</v>
      </c>
      <c r="D11" s="46" t="s">
        <v>139</v>
      </c>
      <c r="E11" s="45" t="s">
        <v>122</v>
      </c>
      <c r="F11" s="47" t="n">
        <v>4</v>
      </c>
      <c r="G11" s="48" t="n">
        <v>766.38</v>
      </c>
      <c r="H11" s="48" t="n">
        <v>946.78</v>
      </c>
      <c r="I11" s="48" t="n">
        <v>3787.12</v>
      </c>
      <c r="J11" s="49" t="n">
        <v>0.00320832588319905</v>
      </c>
    </row>
    <row r="12" s="44" customFormat="true" ht="24" hidden="false" customHeight="true" outlineLevel="0" collapsed="false">
      <c r="A12" s="8" t="s">
        <v>15</v>
      </c>
      <c r="B12" s="8" t="s">
        <v>117</v>
      </c>
      <c r="C12" s="8"/>
      <c r="D12" s="9" t="s">
        <v>16</v>
      </c>
      <c r="E12" s="8"/>
      <c r="F12" s="41" t="n">
        <v>1</v>
      </c>
      <c r="G12" s="42"/>
      <c r="H12" s="42" t="n">
        <v>20879.22</v>
      </c>
      <c r="I12" s="42" t="n">
        <v>20879.22</v>
      </c>
      <c r="J12" s="43" t="n">
        <v>0.0176882015745493</v>
      </c>
    </row>
    <row r="13" customFormat="false" ht="39" hidden="false" customHeight="true" outlineLevel="0" collapsed="false">
      <c r="A13" s="45" t="s">
        <v>140</v>
      </c>
      <c r="B13" s="45" t="s">
        <v>141</v>
      </c>
      <c r="C13" s="45" t="s">
        <v>120</v>
      </c>
      <c r="D13" s="46" t="s">
        <v>142</v>
      </c>
      <c r="E13" s="45" t="s">
        <v>143</v>
      </c>
      <c r="F13" s="47" t="n">
        <v>3.12</v>
      </c>
      <c r="G13" s="48" t="n">
        <v>469.06</v>
      </c>
      <c r="H13" s="48" t="n">
        <v>579.47</v>
      </c>
      <c r="I13" s="48" t="n">
        <v>1807.94</v>
      </c>
      <c r="J13" s="49" t="n">
        <v>0.00153162843988859</v>
      </c>
    </row>
    <row r="14" customFormat="false" ht="24" hidden="false" customHeight="true" outlineLevel="0" collapsed="false">
      <c r="A14" s="45" t="s">
        <v>144</v>
      </c>
      <c r="B14" s="45" t="s">
        <v>145</v>
      </c>
      <c r="C14" s="45" t="s">
        <v>120</v>
      </c>
      <c r="D14" s="46" t="s">
        <v>146</v>
      </c>
      <c r="E14" s="45" t="s">
        <v>143</v>
      </c>
      <c r="F14" s="47" t="n">
        <v>149.4</v>
      </c>
      <c r="G14" s="48" t="n">
        <v>93.03</v>
      </c>
      <c r="H14" s="48" t="n">
        <v>114.92</v>
      </c>
      <c r="I14" s="48" t="n">
        <v>17169.04</v>
      </c>
      <c r="J14" s="49" t="n">
        <v>0.0145450567770971</v>
      </c>
    </row>
    <row r="15" customFormat="false" ht="39" hidden="false" customHeight="true" outlineLevel="0" collapsed="false">
      <c r="A15" s="45" t="s">
        <v>147</v>
      </c>
      <c r="B15" s="45" t="s">
        <v>148</v>
      </c>
      <c r="C15" s="45" t="s">
        <v>125</v>
      </c>
      <c r="D15" s="46" t="s">
        <v>149</v>
      </c>
      <c r="E15" s="45" t="s">
        <v>150</v>
      </c>
      <c r="F15" s="47" t="n">
        <v>24</v>
      </c>
      <c r="G15" s="48" t="n">
        <v>64.16</v>
      </c>
      <c r="H15" s="48" t="n">
        <v>79.26</v>
      </c>
      <c r="I15" s="48" t="n">
        <v>1902.24</v>
      </c>
      <c r="J15" s="49" t="n">
        <v>0.00161151635756368</v>
      </c>
    </row>
    <row r="16" s="44" customFormat="true" ht="24" hidden="false" customHeight="true" outlineLevel="0" collapsed="false">
      <c r="A16" s="8" t="s">
        <v>17</v>
      </c>
      <c r="B16" s="8" t="s">
        <v>117</v>
      </c>
      <c r="C16" s="8"/>
      <c r="D16" s="9" t="s">
        <v>18</v>
      </c>
      <c r="E16" s="8"/>
      <c r="F16" s="41" t="n">
        <v>1</v>
      </c>
      <c r="G16" s="42"/>
      <c r="H16" s="42" t="n">
        <v>12473.49</v>
      </c>
      <c r="I16" s="42" t="n">
        <v>12473.49</v>
      </c>
      <c r="J16" s="43" t="n">
        <v>0.0105671383058431</v>
      </c>
    </row>
    <row r="17" s="44" customFormat="true" ht="24" hidden="false" customHeight="true" outlineLevel="0" collapsed="false">
      <c r="A17" s="50" t="s">
        <v>151</v>
      </c>
      <c r="B17" s="50" t="s">
        <v>117</v>
      </c>
      <c r="C17" s="50"/>
      <c r="D17" s="51" t="s">
        <v>152</v>
      </c>
      <c r="E17" s="50"/>
      <c r="F17" s="52" t="n">
        <v>1</v>
      </c>
      <c r="G17" s="53"/>
      <c r="H17" s="53" t="n">
        <v>6608.55</v>
      </c>
      <c r="I17" s="53" t="n">
        <v>6608.55</v>
      </c>
      <c r="J17" s="54" t="n">
        <v>0.00559855035367643</v>
      </c>
    </row>
    <row r="18" customFormat="false" ht="39" hidden="false" customHeight="true" outlineLevel="0" collapsed="false">
      <c r="A18" s="45" t="s">
        <v>153</v>
      </c>
      <c r="B18" s="45" t="s">
        <v>154</v>
      </c>
      <c r="C18" s="45" t="s">
        <v>120</v>
      </c>
      <c r="D18" s="46" t="s">
        <v>155</v>
      </c>
      <c r="E18" s="45" t="s">
        <v>156</v>
      </c>
      <c r="F18" s="47" t="n">
        <v>10.86</v>
      </c>
      <c r="G18" s="48" t="n">
        <v>107.41</v>
      </c>
      <c r="H18" s="48" t="n">
        <v>132.69</v>
      </c>
      <c r="I18" s="48" t="n">
        <v>1441.01</v>
      </c>
      <c r="J18" s="49" t="n">
        <v>0.00122077718185552</v>
      </c>
    </row>
    <row r="19" customFormat="false" ht="39" hidden="false" customHeight="true" outlineLevel="0" collapsed="false">
      <c r="A19" s="45" t="s">
        <v>157</v>
      </c>
      <c r="B19" s="45" t="s">
        <v>158</v>
      </c>
      <c r="C19" s="45" t="s">
        <v>120</v>
      </c>
      <c r="D19" s="46" t="s">
        <v>159</v>
      </c>
      <c r="E19" s="45" t="s">
        <v>156</v>
      </c>
      <c r="F19" s="47" t="n">
        <v>6.94</v>
      </c>
      <c r="G19" s="48" t="n">
        <v>50.37</v>
      </c>
      <c r="H19" s="48" t="n">
        <v>62.22</v>
      </c>
      <c r="I19" s="48" t="n">
        <v>431.8</v>
      </c>
      <c r="J19" s="49" t="n">
        <v>0.000365807029184539</v>
      </c>
    </row>
    <row r="20" customFormat="false" ht="24" hidden="false" customHeight="true" outlineLevel="0" collapsed="false">
      <c r="A20" s="45" t="s">
        <v>160</v>
      </c>
      <c r="B20" s="45" t="s">
        <v>161</v>
      </c>
      <c r="C20" s="45" t="s">
        <v>125</v>
      </c>
      <c r="D20" s="46" t="s">
        <v>162</v>
      </c>
      <c r="E20" s="45" t="s">
        <v>163</v>
      </c>
      <c r="F20" s="47" t="n">
        <v>67.82</v>
      </c>
      <c r="G20" s="48" t="n">
        <v>9</v>
      </c>
      <c r="H20" s="48" t="n">
        <v>11.11</v>
      </c>
      <c r="I20" s="48" t="n">
        <v>753.48</v>
      </c>
      <c r="J20" s="49" t="n">
        <v>0.000638323947081904</v>
      </c>
    </row>
    <row r="21" customFormat="false" ht="39" hidden="false" customHeight="true" outlineLevel="0" collapsed="false">
      <c r="A21" s="45" t="s">
        <v>164</v>
      </c>
      <c r="B21" s="45" t="s">
        <v>165</v>
      </c>
      <c r="C21" s="45" t="s">
        <v>120</v>
      </c>
      <c r="D21" s="46" t="s">
        <v>166</v>
      </c>
      <c r="E21" s="45" t="s">
        <v>167</v>
      </c>
      <c r="F21" s="47" t="n">
        <v>15</v>
      </c>
      <c r="G21" s="48" t="n">
        <v>82.93</v>
      </c>
      <c r="H21" s="48" t="n">
        <v>102.45</v>
      </c>
      <c r="I21" s="48" t="n">
        <v>1536.75</v>
      </c>
      <c r="J21" s="49" t="n">
        <v>0.00130188502107304</v>
      </c>
    </row>
    <row r="22" customFormat="false" ht="24" hidden="false" customHeight="true" outlineLevel="0" collapsed="false">
      <c r="A22" s="45" t="s">
        <v>168</v>
      </c>
      <c r="B22" s="45" t="s">
        <v>169</v>
      </c>
      <c r="C22" s="45" t="s">
        <v>125</v>
      </c>
      <c r="D22" s="46" t="s">
        <v>170</v>
      </c>
      <c r="E22" s="45" t="s">
        <v>156</v>
      </c>
      <c r="F22" s="47" t="n">
        <v>9.94</v>
      </c>
      <c r="G22" s="48" t="n">
        <v>49.36</v>
      </c>
      <c r="H22" s="48" t="n">
        <v>60.97</v>
      </c>
      <c r="I22" s="48" t="n">
        <v>606.04</v>
      </c>
      <c r="J22" s="49" t="n">
        <v>0.000513417535819819</v>
      </c>
    </row>
    <row r="23" customFormat="false" ht="26" hidden="false" customHeight="true" outlineLevel="0" collapsed="false">
      <c r="A23" s="45" t="s">
        <v>171</v>
      </c>
      <c r="B23" s="45" t="s">
        <v>172</v>
      </c>
      <c r="C23" s="45" t="s">
        <v>120</v>
      </c>
      <c r="D23" s="46" t="s">
        <v>173</v>
      </c>
      <c r="E23" s="45" t="s">
        <v>156</v>
      </c>
      <c r="F23" s="47" t="n">
        <v>0.18</v>
      </c>
      <c r="G23" s="48" t="n">
        <v>653.19</v>
      </c>
      <c r="H23" s="48" t="n">
        <v>806.95</v>
      </c>
      <c r="I23" s="48" t="n">
        <v>145.25</v>
      </c>
      <c r="J23" s="49" t="n">
        <v>0.000123051113916291</v>
      </c>
    </row>
    <row r="24" customFormat="false" ht="26" hidden="false" customHeight="true" outlineLevel="0" collapsed="false">
      <c r="A24" s="45" t="s">
        <v>174</v>
      </c>
      <c r="B24" s="45" t="s">
        <v>175</v>
      </c>
      <c r="C24" s="45" t="s">
        <v>125</v>
      </c>
      <c r="D24" s="46" t="s">
        <v>176</v>
      </c>
      <c r="E24" s="45" t="s">
        <v>167</v>
      </c>
      <c r="F24" s="47" t="n">
        <v>1</v>
      </c>
      <c r="G24" s="48" t="n">
        <v>1227.54</v>
      </c>
      <c r="H24" s="48" t="n">
        <v>1516.5</v>
      </c>
      <c r="I24" s="48" t="n">
        <v>1516.5</v>
      </c>
      <c r="J24" s="49" t="n">
        <v>0.00128472987438248</v>
      </c>
    </row>
    <row r="25" s="44" customFormat="true" ht="26" hidden="false" customHeight="true" outlineLevel="0" collapsed="false">
      <c r="A25" s="45" t="s">
        <v>177</v>
      </c>
      <c r="B25" s="45" t="s">
        <v>178</v>
      </c>
      <c r="C25" s="45" t="s">
        <v>125</v>
      </c>
      <c r="D25" s="46" t="s">
        <v>179</v>
      </c>
      <c r="E25" s="45" t="s">
        <v>167</v>
      </c>
      <c r="F25" s="47" t="n">
        <v>2</v>
      </c>
      <c r="G25" s="48" t="n">
        <v>71.93</v>
      </c>
      <c r="H25" s="48" t="n">
        <v>88.86</v>
      </c>
      <c r="I25" s="48" t="n">
        <v>177.72</v>
      </c>
      <c r="J25" s="49" t="n">
        <v>0.000150558650362845</v>
      </c>
      <c r="K25" s="1"/>
      <c r="L25" s="1"/>
    </row>
    <row r="26" customFormat="false" ht="24" hidden="false" customHeight="true" outlineLevel="0" collapsed="false">
      <c r="A26" s="50" t="s">
        <v>180</v>
      </c>
      <c r="B26" s="50" t="s">
        <v>117</v>
      </c>
      <c r="C26" s="50"/>
      <c r="D26" s="51" t="s">
        <v>181</v>
      </c>
      <c r="E26" s="50"/>
      <c r="F26" s="52" t="n">
        <v>1</v>
      </c>
      <c r="G26" s="53"/>
      <c r="H26" s="53" t="n">
        <v>5864.94</v>
      </c>
      <c r="I26" s="53" t="n">
        <v>5864.94</v>
      </c>
      <c r="J26" s="54" t="n">
        <v>0.00496858795216667</v>
      </c>
      <c r="K26" s="44"/>
      <c r="L26" s="44"/>
    </row>
    <row r="27" s="44" customFormat="true" ht="39" hidden="false" customHeight="true" outlineLevel="0" collapsed="false">
      <c r="A27" s="45" t="s">
        <v>182</v>
      </c>
      <c r="B27" s="45" t="s">
        <v>183</v>
      </c>
      <c r="C27" s="45" t="s">
        <v>120</v>
      </c>
      <c r="D27" s="46" t="s">
        <v>184</v>
      </c>
      <c r="E27" s="45" t="s">
        <v>143</v>
      </c>
      <c r="F27" s="47" t="n">
        <v>1175.34</v>
      </c>
      <c r="G27" s="48" t="n">
        <v>4.04</v>
      </c>
      <c r="H27" s="48" t="n">
        <v>4.99</v>
      </c>
      <c r="I27" s="48" t="n">
        <v>5864.94</v>
      </c>
      <c r="J27" s="49" t="n">
        <v>0.00496858795216667</v>
      </c>
      <c r="K27" s="1"/>
      <c r="L27" s="1"/>
    </row>
    <row r="28" customFormat="false" ht="24" hidden="false" customHeight="true" outlineLevel="0" collapsed="false">
      <c r="A28" s="8" t="s">
        <v>19</v>
      </c>
      <c r="B28" s="8" t="s">
        <v>117</v>
      </c>
      <c r="C28" s="8"/>
      <c r="D28" s="9" t="s">
        <v>20</v>
      </c>
      <c r="E28" s="8"/>
      <c r="F28" s="41" t="n">
        <v>1</v>
      </c>
      <c r="G28" s="42"/>
      <c r="H28" s="42" t="n">
        <v>3050.22</v>
      </c>
      <c r="I28" s="42" t="n">
        <v>3050.22</v>
      </c>
      <c r="J28" s="43" t="n">
        <v>0.00258404797720997</v>
      </c>
      <c r="K28" s="44"/>
      <c r="L28" s="44"/>
    </row>
    <row r="29" customFormat="false" ht="52" hidden="false" customHeight="true" outlineLevel="0" collapsed="false">
      <c r="A29" s="45" t="s">
        <v>185</v>
      </c>
      <c r="B29" s="45" t="s">
        <v>186</v>
      </c>
      <c r="C29" s="45" t="s">
        <v>120</v>
      </c>
      <c r="D29" s="46" t="s">
        <v>187</v>
      </c>
      <c r="E29" s="45" t="s">
        <v>156</v>
      </c>
      <c r="F29" s="47" t="n">
        <v>52.56</v>
      </c>
      <c r="G29" s="48" t="n">
        <v>9.37</v>
      </c>
      <c r="H29" s="48" t="n">
        <v>11.57</v>
      </c>
      <c r="I29" s="48" t="n">
        <v>608.11</v>
      </c>
      <c r="J29" s="49" t="n">
        <v>0.000515171173037077</v>
      </c>
    </row>
    <row r="30" s="44" customFormat="true" ht="39" hidden="false" customHeight="true" outlineLevel="0" collapsed="false">
      <c r="A30" s="45" t="s">
        <v>188</v>
      </c>
      <c r="B30" s="45" t="s">
        <v>189</v>
      </c>
      <c r="C30" s="45" t="s">
        <v>120</v>
      </c>
      <c r="D30" s="46" t="s">
        <v>190</v>
      </c>
      <c r="E30" s="45" t="s">
        <v>191</v>
      </c>
      <c r="F30" s="47" t="n">
        <v>504.57</v>
      </c>
      <c r="G30" s="48" t="n">
        <v>3.92</v>
      </c>
      <c r="H30" s="48" t="n">
        <v>4.84</v>
      </c>
      <c r="I30" s="48" t="n">
        <v>2442.11</v>
      </c>
      <c r="J30" s="49" t="n">
        <v>0.00206887680417289</v>
      </c>
      <c r="K30" s="1"/>
      <c r="L30" s="1"/>
    </row>
    <row r="31" s="44" customFormat="true" ht="24" hidden="false" customHeight="true" outlineLevel="0" collapsed="false">
      <c r="A31" s="8" t="s">
        <v>21</v>
      </c>
      <c r="B31" s="8" t="s">
        <v>117</v>
      </c>
      <c r="C31" s="8"/>
      <c r="D31" s="9" t="s">
        <v>22</v>
      </c>
      <c r="E31" s="8"/>
      <c r="F31" s="41" t="n">
        <v>1</v>
      </c>
      <c r="G31" s="42"/>
      <c r="H31" s="42" t="n">
        <v>12658.6</v>
      </c>
      <c r="I31" s="42" t="n">
        <v>12658.6</v>
      </c>
      <c r="J31" s="43" t="n">
        <v>0.0107239575257883</v>
      </c>
    </row>
    <row r="32" customFormat="false" ht="24" hidden="false" customHeight="true" outlineLevel="0" collapsed="false">
      <c r="A32" s="50" t="s">
        <v>192</v>
      </c>
      <c r="B32" s="50" t="s">
        <v>117</v>
      </c>
      <c r="C32" s="50"/>
      <c r="D32" s="51" t="s">
        <v>152</v>
      </c>
      <c r="E32" s="50"/>
      <c r="F32" s="52" t="n">
        <v>1</v>
      </c>
      <c r="G32" s="53"/>
      <c r="H32" s="53" t="n">
        <v>12658.6</v>
      </c>
      <c r="I32" s="53" t="n">
        <v>12658.6</v>
      </c>
      <c r="J32" s="54" t="n">
        <v>0.0107239575257883</v>
      </c>
      <c r="K32" s="44"/>
      <c r="L32" s="44"/>
    </row>
    <row r="33" customFormat="false" ht="39" hidden="false" customHeight="true" outlineLevel="0" collapsed="false">
      <c r="A33" s="45" t="s">
        <v>193</v>
      </c>
      <c r="B33" s="45" t="s">
        <v>194</v>
      </c>
      <c r="C33" s="45" t="s">
        <v>120</v>
      </c>
      <c r="D33" s="46" t="s">
        <v>195</v>
      </c>
      <c r="E33" s="45" t="s">
        <v>156</v>
      </c>
      <c r="F33" s="47" t="n">
        <v>3.24</v>
      </c>
      <c r="G33" s="48" t="n">
        <v>680.58</v>
      </c>
      <c r="H33" s="48" t="n">
        <v>840.78</v>
      </c>
      <c r="I33" s="48" t="n">
        <v>2724.12</v>
      </c>
      <c r="J33" s="49" t="n">
        <v>0.0023077865779115</v>
      </c>
    </row>
    <row r="34" customFormat="false" ht="26" hidden="false" customHeight="true" outlineLevel="0" collapsed="false">
      <c r="A34" s="45" t="s">
        <v>196</v>
      </c>
      <c r="B34" s="45" t="s">
        <v>197</v>
      </c>
      <c r="C34" s="45" t="s">
        <v>120</v>
      </c>
      <c r="D34" s="46" t="s">
        <v>198</v>
      </c>
      <c r="E34" s="45" t="s">
        <v>156</v>
      </c>
      <c r="F34" s="47" t="n">
        <v>3.24</v>
      </c>
      <c r="G34" s="48" t="n">
        <v>332.89</v>
      </c>
      <c r="H34" s="48" t="n">
        <v>411.25</v>
      </c>
      <c r="I34" s="48" t="n">
        <v>1332.45</v>
      </c>
      <c r="J34" s="49" t="n">
        <v>0.00112880865223932</v>
      </c>
    </row>
    <row r="35" customFormat="false" ht="39" hidden="false" customHeight="true" outlineLevel="0" collapsed="false">
      <c r="A35" s="45" t="s">
        <v>199</v>
      </c>
      <c r="B35" s="45" t="s">
        <v>200</v>
      </c>
      <c r="C35" s="45" t="s">
        <v>120</v>
      </c>
      <c r="D35" s="46" t="s">
        <v>201</v>
      </c>
      <c r="E35" s="45" t="s">
        <v>202</v>
      </c>
      <c r="F35" s="47" t="n">
        <v>125.69</v>
      </c>
      <c r="G35" s="48" t="n">
        <v>11.35</v>
      </c>
      <c r="H35" s="48" t="n">
        <v>14.02</v>
      </c>
      <c r="I35" s="48" t="n">
        <v>1762.17</v>
      </c>
      <c r="J35" s="49" t="n">
        <v>0.00149285357252922</v>
      </c>
    </row>
    <row r="36" customFormat="false" ht="39" hidden="false" customHeight="true" outlineLevel="0" collapsed="false">
      <c r="A36" s="45" t="s">
        <v>203</v>
      </c>
      <c r="B36" s="45" t="s">
        <v>204</v>
      </c>
      <c r="C36" s="45" t="s">
        <v>120</v>
      </c>
      <c r="D36" s="46" t="s">
        <v>205</v>
      </c>
      <c r="E36" s="45" t="s">
        <v>202</v>
      </c>
      <c r="F36" s="47" t="n">
        <v>79.46</v>
      </c>
      <c r="G36" s="48" t="n">
        <v>12.81</v>
      </c>
      <c r="H36" s="48" t="n">
        <v>15.82</v>
      </c>
      <c r="I36" s="48" t="n">
        <v>1257.05</v>
      </c>
      <c r="J36" s="49" t="n">
        <v>0.00106493220480876</v>
      </c>
    </row>
    <row r="37" customFormat="false" ht="39" hidden="false" customHeight="true" outlineLevel="0" collapsed="false">
      <c r="A37" s="45" t="s">
        <v>206</v>
      </c>
      <c r="B37" s="45" t="s">
        <v>207</v>
      </c>
      <c r="C37" s="45" t="s">
        <v>120</v>
      </c>
      <c r="D37" s="46" t="s">
        <v>208</v>
      </c>
      <c r="E37" s="45" t="s">
        <v>202</v>
      </c>
      <c r="F37" s="47" t="n">
        <v>53.66</v>
      </c>
      <c r="G37" s="48" t="n">
        <v>14.77</v>
      </c>
      <c r="H37" s="48" t="n">
        <v>18.24</v>
      </c>
      <c r="I37" s="48" t="n">
        <v>978.75</v>
      </c>
      <c r="J37" s="49" t="n">
        <v>0.000829165423377414</v>
      </c>
    </row>
    <row r="38" customFormat="false" ht="39" hidden="false" customHeight="true" outlineLevel="0" collapsed="false">
      <c r="A38" s="45" t="s">
        <v>209</v>
      </c>
      <c r="B38" s="45" t="s">
        <v>210</v>
      </c>
      <c r="C38" s="45" t="s">
        <v>120</v>
      </c>
      <c r="D38" s="46" t="s">
        <v>211</v>
      </c>
      <c r="E38" s="45" t="s">
        <v>143</v>
      </c>
      <c r="F38" s="47" t="n">
        <v>11.44</v>
      </c>
      <c r="G38" s="48" t="n">
        <v>77.88</v>
      </c>
      <c r="H38" s="48" t="n">
        <v>96.21</v>
      </c>
      <c r="I38" s="48" t="n">
        <v>1100.64</v>
      </c>
      <c r="J38" s="49" t="n">
        <v>0.000932426698938562</v>
      </c>
    </row>
    <row r="39" customFormat="false" ht="39" hidden="false" customHeight="true" outlineLevel="0" collapsed="false">
      <c r="A39" s="45" t="s">
        <v>212</v>
      </c>
      <c r="B39" s="45" t="s">
        <v>213</v>
      </c>
      <c r="C39" s="45" t="s">
        <v>120</v>
      </c>
      <c r="D39" s="46" t="s">
        <v>214</v>
      </c>
      <c r="E39" s="45" t="s">
        <v>143</v>
      </c>
      <c r="F39" s="47" t="n">
        <v>9.29</v>
      </c>
      <c r="G39" s="48" t="n">
        <v>181.37</v>
      </c>
      <c r="H39" s="48" t="n">
        <v>224.06</v>
      </c>
      <c r="I39" s="48" t="n">
        <v>2081.51</v>
      </c>
      <c r="J39" s="49" t="n">
        <v>0.00176338811792012</v>
      </c>
    </row>
    <row r="40" s="44" customFormat="true" ht="26" hidden="false" customHeight="true" outlineLevel="0" collapsed="false">
      <c r="A40" s="45" t="s">
        <v>215</v>
      </c>
      <c r="B40" s="45" t="s">
        <v>216</v>
      </c>
      <c r="C40" s="45" t="s">
        <v>120</v>
      </c>
      <c r="D40" s="46" t="s">
        <v>217</v>
      </c>
      <c r="E40" s="45" t="s">
        <v>143</v>
      </c>
      <c r="F40" s="47" t="n">
        <v>26.48</v>
      </c>
      <c r="G40" s="48" t="n">
        <v>41.06</v>
      </c>
      <c r="H40" s="48" t="n">
        <v>50.72</v>
      </c>
      <c r="I40" s="48" t="n">
        <v>1343.06</v>
      </c>
      <c r="J40" s="49" t="n">
        <v>0.00113779710193744</v>
      </c>
      <c r="K40" s="1"/>
      <c r="L40" s="1"/>
    </row>
    <row r="41" s="44" customFormat="true" ht="39" hidden="false" customHeight="true" outlineLevel="0" collapsed="false">
      <c r="A41" s="45" t="s">
        <v>218</v>
      </c>
      <c r="B41" s="45" t="s">
        <v>219</v>
      </c>
      <c r="C41" s="45" t="s">
        <v>120</v>
      </c>
      <c r="D41" s="46" t="s">
        <v>220</v>
      </c>
      <c r="E41" s="45" t="s">
        <v>221</v>
      </c>
      <c r="F41" s="47" t="n">
        <v>1.5</v>
      </c>
      <c r="G41" s="48" t="n">
        <v>42.56</v>
      </c>
      <c r="H41" s="48" t="n">
        <v>52.57</v>
      </c>
      <c r="I41" s="48" t="n">
        <v>78.85</v>
      </c>
      <c r="J41" s="49" t="n">
        <v>6.67991761259863E-005</v>
      </c>
      <c r="K41" s="1"/>
      <c r="L41" s="1"/>
    </row>
    <row r="42" customFormat="false" ht="24" hidden="false" customHeight="true" outlineLevel="0" collapsed="false">
      <c r="A42" s="8" t="s">
        <v>23</v>
      </c>
      <c r="B42" s="8" t="s">
        <v>117</v>
      </c>
      <c r="C42" s="8"/>
      <c r="D42" s="9" t="s">
        <v>24</v>
      </c>
      <c r="E42" s="8"/>
      <c r="F42" s="41" t="n">
        <v>1</v>
      </c>
      <c r="G42" s="42"/>
      <c r="H42" s="42" t="n">
        <v>6959.15</v>
      </c>
      <c r="I42" s="42" t="n">
        <v>6959.15</v>
      </c>
      <c r="J42" s="43" t="n">
        <v>0.00589556736255114</v>
      </c>
      <c r="K42" s="44"/>
      <c r="L42" s="44"/>
    </row>
    <row r="43" customFormat="false" ht="24" hidden="false" customHeight="true" outlineLevel="0" collapsed="false">
      <c r="A43" s="50" t="s">
        <v>222</v>
      </c>
      <c r="B43" s="50" t="s">
        <v>117</v>
      </c>
      <c r="C43" s="50"/>
      <c r="D43" s="51" t="s">
        <v>152</v>
      </c>
      <c r="E43" s="50"/>
      <c r="F43" s="52" t="n">
        <v>1</v>
      </c>
      <c r="G43" s="53"/>
      <c r="H43" s="53" t="n">
        <v>6959.15</v>
      </c>
      <c r="I43" s="53" t="n">
        <v>6959.15</v>
      </c>
      <c r="J43" s="54" t="n">
        <v>0.00589556736255114</v>
      </c>
      <c r="K43" s="44"/>
      <c r="L43" s="44"/>
    </row>
    <row r="44" customFormat="false" ht="52" hidden="false" customHeight="true" outlineLevel="0" collapsed="false">
      <c r="A44" s="45" t="s">
        <v>223</v>
      </c>
      <c r="B44" s="45" t="s">
        <v>224</v>
      </c>
      <c r="C44" s="45" t="s">
        <v>120</v>
      </c>
      <c r="D44" s="46" t="s">
        <v>225</v>
      </c>
      <c r="E44" s="45" t="s">
        <v>143</v>
      </c>
      <c r="F44" s="47" t="n">
        <v>5.96</v>
      </c>
      <c r="G44" s="48" t="n">
        <v>107.78</v>
      </c>
      <c r="H44" s="48" t="n">
        <v>133.15</v>
      </c>
      <c r="I44" s="48" t="n">
        <v>793.57</v>
      </c>
      <c r="J44" s="49" t="n">
        <v>0.000672286901690538</v>
      </c>
    </row>
    <row r="45" s="44" customFormat="true" ht="26" hidden="false" customHeight="true" outlineLevel="0" collapsed="false">
      <c r="A45" s="45" t="s">
        <v>226</v>
      </c>
      <c r="B45" s="45" t="s">
        <v>227</v>
      </c>
      <c r="C45" s="45" t="s">
        <v>125</v>
      </c>
      <c r="D45" s="46" t="s">
        <v>228</v>
      </c>
      <c r="E45" s="45" t="s">
        <v>167</v>
      </c>
      <c r="F45" s="47" t="n">
        <v>1</v>
      </c>
      <c r="G45" s="48" t="n">
        <v>4481.37</v>
      </c>
      <c r="H45" s="48" t="n">
        <v>5536.28</v>
      </c>
      <c r="I45" s="48" t="n">
        <v>5536.28</v>
      </c>
      <c r="J45" s="49" t="n">
        <v>0.00469015780345942</v>
      </c>
      <c r="K45" s="1"/>
      <c r="L45" s="1"/>
    </row>
    <row r="46" s="44" customFormat="true" ht="24" hidden="false" customHeight="true" outlineLevel="0" collapsed="false">
      <c r="A46" s="45" t="s">
        <v>229</v>
      </c>
      <c r="B46" s="45" t="s">
        <v>230</v>
      </c>
      <c r="C46" s="45" t="s">
        <v>125</v>
      </c>
      <c r="D46" s="46" t="s">
        <v>231</v>
      </c>
      <c r="E46" s="45" t="s">
        <v>221</v>
      </c>
      <c r="F46" s="47" t="n">
        <v>10</v>
      </c>
      <c r="G46" s="48" t="n">
        <v>50.94</v>
      </c>
      <c r="H46" s="48" t="n">
        <v>62.93</v>
      </c>
      <c r="I46" s="48" t="n">
        <v>629.3</v>
      </c>
      <c r="J46" s="49" t="n">
        <v>0.000533122657401182</v>
      </c>
      <c r="K46" s="1"/>
      <c r="L46" s="1"/>
    </row>
    <row r="47" customFormat="false" ht="24" hidden="false" customHeight="true" outlineLevel="0" collapsed="false">
      <c r="A47" s="8" t="s">
        <v>25</v>
      </c>
      <c r="B47" s="8" t="s">
        <v>117</v>
      </c>
      <c r="C47" s="8"/>
      <c r="D47" s="9" t="s">
        <v>26</v>
      </c>
      <c r="E47" s="8"/>
      <c r="F47" s="41" t="n">
        <v>1</v>
      </c>
      <c r="G47" s="42"/>
      <c r="H47" s="42" t="n">
        <v>33699.95</v>
      </c>
      <c r="I47" s="42" t="n">
        <v>33699.95</v>
      </c>
      <c r="J47" s="43" t="n">
        <v>0.0285495104056681</v>
      </c>
      <c r="K47" s="44"/>
      <c r="L47" s="44"/>
    </row>
    <row r="48" customFormat="false" ht="24" hidden="false" customHeight="true" outlineLevel="0" collapsed="false">
      <c r="A48" s="50" t="s">
        <v>232</v>
      </c>
      <c r="B48" s="50" t="s">
        <v>117</v>
      </c>
      <c r="C48" s="50"/>
      <c r="D48" s="51" t="s">
        <v>152</v>
      </c>
      <c r="E48" s="50"/>
      <c r="F48" s="52" t="n">
        <v>1</v>
      </c>
      <c r="G48" s="53"/>
      <c r="H48" s="53" t="n">
        <v>33699.95</v>
      </c>
      <c r="I48" s="53" t="n">
        <v>33699.95</v>
      </c>
      <c r="J48" s="54" t="n">
        <v>0.0285495104056681</v>
      </c>
      <c r="K48" s="44"/>
      <c r="L48" s="44"/>
    </row>
    <row r="49" customFormat="false" ht="26" hidden="false" customHeight="true" outlineLevel="0" collapsed="false">
      <c r="A49" s="45" t="s">
        <v>233</v>
      </c>
      <c r="B49" s="45" t="s">
        <v>234</v>
      </c>
      <c r="C49" s="45" t="s">
        <v>125</v>
      </c>
      <c r="D49" s="46" t="s">
        <v>235</v>
      </c>
      <c r="E49" s="45" t="s">
        <v>143</v>
      </c>
      <c r="F49" s="47" t="n">
        <v>67.82</v>
      </c>
      <c r="G49" s="48" t="n">
        <v>151.77</v>
      </c>
      <c r="H49" s="48" t="n">
        <v>187.49</v>
      </c>
      <c r="I49" s="48" t="n">
        <v>12715.57</v>
      </c>
      <c r="J49" s="49" t="n">
        <v>0.0107722206718111</v>
      </c>
    </row>
    <row r="50" customFormat="false" ht="39" hidden="false" customHeight="true" outlineLevel="0" collapsed="false">
      <c r="A50" s="45" t="s">
        <v>236</v>
      </c>
      <c r="B50" s="45" t="s">
        <v>237</v>
      </c>
      <c r="C50" s="45" t="s">
        <v>125</v>
      </c>
      <c r="D50" s="46" t="s">
        <v>238</v>
      </c>
      <c r="E50" s="45" t="s">
        <v>143</v>
      </c>
      <c r="F50" s="47" t="n">
        <v>47.75</v>
      </c>
      <c r="G50" s="48" t="n">
        <v>309.65</v>
      </c>
      <c r="H50" s="48" t="n">
        <v>382.54</v>
      </c>
      <c r="I50" s="48" t="n">
        <v>18266.28</v>
      </c>
      <c r="J50" s="49" t="n">
        <v>0.0154746031057271</v>
      </c>
    </row>
    <row r="51" customFormat="false" ht="39" hidden="false" customHeight="true" outlineLevel="0" collapsed="false">
      <c r="A51" s="45" t="s">
        <v>239</v>
      </c>
      <c r="B51" s="45" t="s">
        <v>240</v>
      </c>
      <c r="C51" s="45" t="s">
        <v>125</v>
      </c>
      <c r="D51" s="46" t="s">
        <v>241</v>
      </c>
      <c r="E51" s="45" t="s">
        <v>167</v>
      </c>
      <c r="F51" s="47" t="n">
        <v>1</v>
      </c>
      <c r="G51" s="48" t="n">
        <v>680.13</v>
      </c>
      <c r="H51" s="48" t="n">
        <v>840.23</v>
      </c>
      <c r="I51" s="48" t="n">
        <v>840.23</v>
      </c>
      <c r="J51" s="49" t="n">
        <v>0.000711815748336557</v>
      </c>
    </row>
    <row r="52" s="44" customFormat="true" ht="39" hidden="false" customHeight="true" outlineLevel="0" collapsed="false">
      <c r="A52" s="45" t="s">
        <v>242</v>
      </c>
      <c r="B52" s="45" t="s">
        <v>243</v>
      </c>
      <c r="C52" s="45" t="s">
        <v>125</v>
      </c>
      <c r="D52" s="46" t="s">
        <v>244</v>
      </c>
      <c r="E52" s="45" t="s">
        <v>167</v>
      </c>
      <c r="F52" s="47" t="n">
        <v>1</v>
      </c>
      <c r="G52" s="48" t="n">
        <v>375.43</v>
      </c>
      <c r="H52" s="48" t="n">
        <v>463.8</v>
      </c>
      <c r="I52" s="48" t="n">
        <v>463.8</v>
      </c>
      <c r="J52" s="49" t="n">
        <v>0.000392916396794324</v>
      </c>
      <c r="K52" s="1"/>
      <c r="L52" s="1"/>
    </row>
    <row r="53" s="44" customFormat="true" ht="39" hidden="false" customHeight="true" outlineLevel="0" collapsed="false">
      <c r="A53" s="45" t="s">
        <v>245</v>
      </c>
      <c r="B53" s="45" t="s">
        <v>246</v>
      </c>
      <c r="C53" s="45" t="s">
        <v>125</v>
      </c>
      <c r="D53" s="46" t="s">
        <v>247</v>
      </c>
      <c r="E53" s="45" t="s">
        <v>167</v>
      </c>
      <c r="F53" s="47" t="n">
        <v>1</v>
      </c>
      <c r="G53" s="48" t="n">
        <v>1144.63</v>
      </c>
      <c r="H53" s="48" t="n">
        <v>1414.07</v>
      </c>
      <c r="I53" s="48" t="n">
        <v>1414.07</v>
      </c>
      <c r="J53" s="49" t="n">
        <v>0.00119795448299903</v>
      </c>
      <c r="K53" s="1"/>
      <c r="L53" s="1"/>
    </row>
    <row r="54" customFormat="false" ht="24" hidden="false" customHeight="true" outlineLevel="0" collapsed="false">
      <c r="A54" s="8" t="s">
        <v>27</v>
      </c>
      <c r="B54" s="8" t="s">
        <v>117</v>
      </c>
      <c r="C54" s="8"/>
      <c r="D54" s="9" t="s">
        <v>28</v>
      </c>
      <c r="E54" s="8"/>
      <c r="F54" s="41" t="n">
        <v>1</v>
      </c>
      <c r="G54" s="42"/>
      <c r="H54" s="42" t="n">
        <v>316145.62</v>
      </c>
      <c r="I54" s="42" t="n">
        <v>316145.62</v>
      </c>
      <c r="J54" s="43" t="n">
        <v>0.267828369712608</v>
      </c>
      <c r="K54" s="44"/>
      <c r="L54" s="44"/>
    </row>
    <row r="55" s="44" customFormat="true" ht="24" hidden="false" customHeight="true" outlineLevel="0" collapsed="false">
      <c r="A55" s="50" t="s">
        <v>248</v>
      </c>
      <c r="B55" s="50" t="s">
        <v>117</v>
      </c>
      <c r="C55" s="50"/>
      <c r="D55" s="51" t="s">
        <v>152</v>
      </c>
      <c r="E55" s="50"/>
      <c r="F55" s="52" t="n">
        <v>1</v>
      </c>
      <c r="G55" s="53"/>
      <c r="H55" s="53" t="n">
        <v>4212.39</v>
      </c>
      <c r="I55" s="53" t="n">
        <v>4212.39</v>
      </c>
      <c r="J55" s="54" t="n">
        <v>0.00356860090705572</v>
      </c>
    </row>
    <row r="56" customFormat="false" ht="26" hidden="false" customHeight="true" outlineLevel="0" collapsed="false">
      <c r="A56" s="45" t="s">
        <v>249</v>
      </c>
      <c r="B56" s="45" t="s">
        <v>250</v>
      </c>
      <c r="C56" s="45" t="s">
        <v>120</v>
      </c>
      <c r="D56" s="46" t="s">
        <v>251</v>
      </c>
      <c r="E56" s="45" t="s">
        <v>221</v>
      </c>
      <c r="F56" s="47" t="n">
        <v>76.27</v>
      </c>
      <c r="G56" s="48" t="n">
        <v>44.71</v>
      </c>
      <c r="H56" s="48" t="n">
        <v>55.23</v>
      </c>
      <c r="I56" s="48" t="n">
        <v>4212.39</v>
      </c>
      <c r="J56" s="49" t="n">
        <v>0.00356860090705572</v>
      </c>
    </row>
    <row r="57" customFormat="false" ht="24" hidden="false" customHeight="true" outlineLevel="0" collapsed="false">
      <c r="A57" s="50" t="s">
        <v>252</v>
      </c>
      <c r="B57" s="50" t="s">
        <v>117</v>
      </c>
      <c r="C57" s="50"/>
      <c r="D57" s="51" t="s">
        <v>181</v>
      </c>
      <c r="E57" s="50"/>
      <c r="F57" s="52" t="n">
        <v>1</v>
      </c>
      <c r="G57" s="53"/>
      <c r="H57" s="53" t="n">
        <v>311933.23</v>
      </c>
      <c r="I57" s="53" t="n">
        <v>311933.23</v>
      </c>
      <c r="J57" s="54" t="n">
        <v>0.264259768805552</v>
      </c>
      <c r="K57" s="44"/>
      <c r="L57" s="44"/>
    </row>
    <row r="58" customFormat="false" ht="78" hidden="false" customHeight="true" outlineLevel="0" collapsed="false">
      <c r="A58" s="45" t="s">
        <v>253</v>
      </c>
      <c r="B58" s="45" t="s">
        <v>254</v>
      </c>
      <c r="C58" s="45" t="s">
        <v>125</v>
      </c>
      <c r="D58" s="46" t="s">
        <v>255</v>
      </c>
      <c r="E58" s="45" t="s">
        <v>163</v>
      </c>
      <c r="F58" s="47" t="n">
        <v>1175.34</v>
      </c>
      <c r="G58" s="48" t="n">
        <v>202.36</v>
      </c>
      <c r="H58" s="48" t="n">
        <v>249.99</v>
      </c>
      <c r="I58" s="48" t="n">
        <v>293823.24</v>
      </c>
      <c r="J58" s="49" t="n">
        <v>0.248917569545567</v>
      </c>
    </row>
    <row r="59" customFormat="false" ht="26" hidden="false" customHeight="true" outlineLevel="0" collapsed="false">
      <c r="A59" s="45" t="s">
        <v>256</v>
      </c>
      <c r="B59" s="45" t="s">
        <v>257</v>
      </c>
      <c r="C59" s="45" t="s">
        <v>125</v>
      </c>
      <c r="D59" s="46" t="s">
        <v>258</v>
      </c>
      <c r="E59" s="45" t="s">
        <v>221</v>
      </c>
      <c r="F59" s="47" t="n">
        <v>144.85</v>
      </c>
      <c r="G59" s="48" t="n">
        <v>69.63</v>
      </c>
      <c r="H59" s="48" t="n">
        <v>86.02</v>
      </c>
      <c r="I59" s="48" t="n">
        <v>12459.99</v>
      </c>
      <c r="J59" s="49" t="n">
        <v>0.0105557015413827</v>
      </c>
    </row>
    <row r="60" s="44" customFormat="true" ht="26" hidden="false" customHeight="true" outlineLevel="0" collapsed="false">
      <c r="A60" s="45" t="s">
        <v>259</v>
      </c>
      <c r="B60" s="45" t="s">
        <v>260</v>
      </c>
      <c r="C60" s="45" t="s">
        <v>125</v>
      </c>
      <c r="D60" s="46" t="s">
        <v>261</v>
      </c>
      <c r="E60" s="45" t="s">
        <v>221</v>
      </c>
      <c r="F60" s="47" t="n">
        <v>210.55</v>
      </c>
      <c r="G60" s="48" t="n">
        <v>20.31</v>
      </c>
      <c r="H60" s="48" t="n">
        <v>25.09</v>
      </c>
      <c r="I60" s="48" t="n">
        <v>5282.69</v>
      </c>
      <c r="J60" s="49" t="n">
        <v>0.00447532453682925</v>
      </c>
      <c r="K60" s="1"/>
      <c r="L60" s="1"/>
    </row>
    <row r="61" s="44" customFormat="true" ht="24" hidden="false" customHeight="true" outlineLevel="0" collapsed="false">
      <c r="A61" s="45" t="s">
        <v>262</v>
      </c>
      <c r="B61" s="45" t="s">
        <v>263</v>
      </c>
      <c r="C61" s="45" t="s">
        <v>125</v>
      </c>
      <c r="D61" s="46" t="s">
        <v>264</v>
      </c>
      <c r="E61" s="45" t="s">
        <v>143</v>
      </c>
      <c r="F61" s="47" t="n">
        <v>75.58</v>
      </c>
      <c r="G61" s="48" t="n">
        <v>3.94</v>
      </c>
      <c r="H61" s="48" t="n">
        <v>4.86</v>
      </c>
      <c r="I61" s="48" t="n">
        <v>367.31</v>
      </c>
      <c r="J61" s="49" t="n">
        <v>0.000311173181773444</v>
      </c>
      <c r="K61" s="1"/>
      <c r="L61" s="1"/>
    </row>
    <row r="62" customFormat="false" ht="24" hidden="false" customHeight="true" outlineLevel="0" collapsed="false">
      <c r="A62" s="8" t="s">
        <v>29</v>
      </c>
      <c r="B62" s="8" t="s">
        <v>117</v>
      </c>
      <c r="C62" s="8"/>
      <c r="D62" s="9" t="s">
        <v>30</v>
      </c>
      <c r="E62" s="8"/>
      <c r="F62" s="41" t="n">
        <v>1</v>
      </c>
      <c r="G62" s="42"/>
      <c r="H62" s="42" t="n">
        <v>1661.37</v>
      </c>
      <c r="I62" s="42" t="n">
        <v>1661.37</v>
      </c>
      <c r="J62" s="43" t="n">
        <v>0.0014074590645584</v>
      </c>
      <c r="K62" s="44"/>
      <c r="L62" s="44"/>
    </row>
    <row r="63" customFormat="false" ht="24" hidden="false" customHeight="true" outlineLevel="0" collapsed="false">
      <c r="A63" s="50" t="s">
        <v>265</v>
      </c>
      <c r="B63" s="50" t="s">
        <v>117</v>
      </c>
      <c r="C63" s="50"/>
      <c r="D63" s="51" t="s">
        <v>152</v>
      </c>
      <c r="E63" s="50"/>
      <c r="F63" s="52" t="n">
        <v>1</v>
      </c>
      <c r="G63" s="53"/>
      <c r="H63" s="53" t="n">
        <v>1661.37</v>
      </c>
      <c r="I63" s="53" t="n">
        <v>1661.37</v>
      </c>
      <c r="J63" s="54" t="n">
        <v>0.0014074590645584</v>
      </c>
      <c r="K63" s="44"/>
      <c r="L63" s="44"/>
    </row>
    <row r="64" customFormat="false" ht="52" hidden="false" customHeight="true" outlineLevel="0" collapsed="false">
      <c r="A64" s="45" t="s">
        <v>266</v>
      </c>
      <c r="B64" s="45" t="s">
        <v>267</v>
      </c>
      <c r="C64" s="45" t="s">
        <v>120</v>
      </c>
      <c r="D64" s="46" t="s">
        <v>268</v>
      </c>
      <c r="E64" s="45" t="s">
        <v>143</v>
      </c>
      <c r="F64" s="47" t="n">
        <v>10.76</v>
      </c>
      <c r="G64" s="48" t="n">
        <v>5.23</v>
      </c>
      <c r="H64" s="48" t="n">
        <v>6.46</v>
      </c>
      <c r="I64" s="48" t="n">
        <v>69.5</v>
      </c>
      <c r="J64" s="49" t="n">
        <v>5.88781577775022E-005</v>
      </c>
    </row>
    <row r="65" s="44" customFormat="true" ht="65" hidden="false" customHeight="true" outlineLevel="0" collapsed="false">
      <c r="A65" s="45" t="s">
        <v>269</v>
      </c>
      <c r="B65" s="45" t="s">
        <v>270</v>
      </c>
      <c r="C65" s="45" t="s">
        <v>125</v>
      </c>
      <c r="D65" s="46" t="s">
        <v>271</v>
      </c>
      <c r="E65" s="45" t="s">
        <v>143</v>
      </c>
      <c r="F65" s="47" t="n">
        <v>10.76</v>
      </c>
      <c r="G65" s="48" t="n">
        <v>41.32</v>
      </c>
      <c r="H65" s="48" t="n">
        <v>51.04</v>
      </c>
      <c r="I65" s="48" t="n">
        <v>549.19</v>
      </c>
      <c r="J65" s="49" t="n">
        <v>0.00046525604992556</v>
      </c>
      <c r="K65" s="1"/>
      <c r="L65" s="1"/>
    </row>
    <row r="66" s="44" customFormat="true" ht="26" hidden="false" customHeight="true" outlineLevel="0" collapsed="false">
      <c r="A66" s="45" t="s">
        <v>272</v>
      </c>
      <c r="B66" s="45" t="s">
        <v>273</v>
      </c>
      <c r="C66" s="45" t="s">
        <v>125</v>
      </c>
      <c r="D66" s="46" t="s">
        <v>274</v>
      </c>
      <c r="E66" s="45" t="s">
        <v>143</v>
      </c>
      <c r="F66" s="47" t="n">
        <v>25.72</v>
      </c>
      <c r="G66" s="48" t="n">
        <v>32.82</v>
      </c>
      <c r="H66" s="48" t="n">
        <v>40.54</v>
      </c>
      <c r="I66" s="48" t="n">
        <v>1042.68</v>
      </c>
      <c r="J66" s="49" t="n">
        <v>0.000883324856855338</v>
      </c>
      <c r="K66" s="1"/>
      <c r="L66" s="1"/>
    </row>
    <row r="67" customFormat="false" ht="24" hidden="false" customHeight="true" outlineLevel="0" collapsed="false">
      <c r="A67" s="8" t="s">
        <v>31</v>
      </c>
      <c r="B67" s="8" t="s">
        <v>117</v>
      </c>
      <c r="C67" s="8"/>
      <c r="D67" s="9" t="s">
        <v>32</v>
      </c>
      <c r="E67" s="8"/>
      <c r="F67" s="41" t="n">
        <v>1</v>
      </c>
      <c r="G67" s="42"/>
      <c r="H67" s="42" t="n">
        <v>378882.86</v>
      </c>
      <c r="I67" s="42" t="n">
        <v>378882.86</v>
      </c>
      <c r="J67" s="43" t="n">
        <v>0.320977335399587</v>
      </c>
      <c r="K67" s="44"/>
      <c r="L67" s="44"/>
    </row>
    <row r="68" customFormat="false" ht="24" hidden="false" customHeight="true" outlineLevel="0" collapsed="false">
      <c r="A68" s="50" t="s">
        <v>275</v>
      </c>
      <c r="B68" s="50" t="s">
        <v>117</v>
      </c>
      <c r="C68" s="50"/>
      <c r="D68" s="51" t="s">
        <v>152</v>
      </c>
      <c r="E68" s="50"/>
      <c r="F68" s="52" t="n">
        <v>1</v>
      </c>
      <c r="G68" s="53"/>
      <c r="H68" s="53" t="n">
        <v>378882.86</v>
      </c>
      <c r="I68" s="53" t="n">
        <v>378882.86</v>
      </c>
      <c r="J68" s="54" t="n">
        <v>0.320977335399587</v>
      </c>
      <c r="K68" s="44"/>
      <c r="L68" s="44"/>
    </row>
    <row r="69" customFormat="false" ht="26" hidden="false" customHeight="true" outlineLevel="0" collapsed="false">
      <c r="A69" s="45" t="s">
        <v>276</v>
      </c>
      <c r="B69" s="45" t="s">
        <v>277</v>
      </c>
      <c r="C69" s="45" t="s">
        <v>125</v>
      </c>
      <c r="D69" s="46" t="s">
        <v>278</v>
      </c>
      <c r="E69" s="45" t="s">
        <v>156</v>
      </c>
      <c r="F69" s="47" t="n">
        <v>115.32</v>
      </c>
      <c r="G69" s="48" t="n">
        <v>103.04</v>
      </c>
      <c r="H69" s="48" t="n">
        <v>127.29</v>
      </c>
      <c r="I69" s="48" t="n">
        <v>14679.08</v>
      </c>
      <c r="J69" s="49" t="n">
        <v>0.0124356429966702</v>
      </c>
    </row>
    <row r="70" customFormat="false" ht="26" hidden="false" customHeight="true" outlineLevel="0" collapsed="false">
      <c r="A70" s="45" t="s">
        <v>279</v>
      </c>
      <c r="B70" s="45" t="s">
        <v>280</v>
      </c>
      <c r="C70" s="45" t="s">
        <v>120</v>
      </c>
      <c r="D70" s="46" t="s">
        <v>281</v>
      </c>
      <c r="E70" s="45" t="s">
        <v>143</v>
      </c>
      <c r="F70" s="47" t="n">
        <v>32.74</v>
      </c>
      <c r="G70" s="48" t="n">
        <v>214.63</v>
      </c>
      <c r="H70" s="48" t="n">
        <v>265.15</v>
      </c>
      <c r="I70" s="48" t="n">
        <v>8681.01</v>
      </c>
      <c r="J70" s="49" t="n">
        <v>0.00735427160356942</v>
      </c>
    </row>
    <row r="71" customFormat="false" ht="52" hidden="false" customHeight="true" outlineLevel="0" collapsed="false">
      <c r="A71" s="45" t="s">
        <v>282</v>
      </c>
      <c r="B71" s="45" t="s">
        <v>283</v>
      </c>
      <c r="C71" s="45" t="s">
        <v>120</v>
      </c>
      <c r="D71" s="46" t="s">
        <v>284</v>
      </c>
      <c r="E71" s="45" t="s">
        <v>221</v>
      </c>
      <c r="F71" s="47" t="n">
        <v>78.92</v>
      </c>
      <c r="G71" s="48" t="n">
        <v>54.43</v>
      </c>
      <c r="H71" s="48" t="n">
        <v>67.24</v>
      </c>
      <c r="I71" s="48" t="n">
        <v>5306.58</v>
      </c>
      <c r="J71" s="49" t="n">
        <v>0.00449556337408543</v>
      </c>
    </row>
    <row r="72" customFormat="false" ht="52" hidden="false" customHeight="true" outlineLevel="0" collapsed="false">
      <c r="A72" s="45" t="s">
        <v>285</v>
      </c>
      <c r="B72" s="45" t="s">
        <v>286</v>
      </c>
      <c r="C72" s="45" t="s">
        <v>120</v>
      </c>
      <c r="D72" s="46" t="s">
        <v>287</v>
      </c>
      <c r="E72" s="45" t="s">
        <v>221</v>
      </c>
      <c r="F72" s="47" t="n">
        <v>3.92</v>
      </c>
      <c r="G72" s="48" t="n">
        <v>57.56</v>
      </c>
      <c r="H72" s="48" t="n">
        <v>71.1</v>
      </c>
      <c r="I72" s="48" t="n">
        <v>278.71</v>
      </c>
      <c r="J72" s="49" t="n">
        <v>0.000236114120203851</v>
      </c>
    </row>
    <row r="73" customFormat="false" ht="39" hidden="false" customHeight="true" outlineLevel="0" collapsed="false">
      <c r="A73" s="45" t="s">
        <v>288</v>
      </c>
      <c r="B73" s="45" t="s">
        <v>289</v>
      </c>
      <c r="C73" s="45" t="s">
        <v>120</v>
      </c>
      <c r="D73" s="46" t="s">
        <v>290</v>
      </c>
      <c r="E73" s="45" t="s">
        <v>156</v>
      </c>
      <c r="F73" s="47" t="n">
        <v>14.76</v>
      </c>
      <c r="G73" s="48" t="n">
        <v>1007.39</v>
      </c>
      <c r="H73" s="48" t="n">
        <v>1244.52</v>
      </c>
      <c r="I73" s="48" t="n">
        <v>18369.11</v>
      </c>
      <c r="J73" s="49" t="n">
        <v>0.0155617173642057</v>
      </c>
    </row>
    <row r="74" customFormat="false" ht="52" hidden="false" customHeight="true" outlineLevel="0" collapsed="false">
      <c r="A74" s="45" t="s">
        <v>291</v>
      </c>
      <c r="B74" s="45" t="s">
        <v>292</v>
      </c>
      <c r="C74" s="45" t="s">
        <v>120</v>
      </c>
      <c r="D74" s="46" t="s">
        <v>293</v>
      </c>
      <c r="E74" s="45" t="s">
        <v>143</v>
      </c>
      <c r="F74" s="47" t="n">
        <v>19.85</v>
      </c>
      <c r="G74" s="48" t="n">
        <v>118.01</v>
      </c>
      <c r="H74" s="48" t="n">
        <v>145.78</v>
      </c>
      <c r="I74" s="48" t="n">
        <v>2893.73</v>
      </c>
      <c r="J74" s="49" t="n">
        <v>0.00245147469792074</v>
      </c>
    </row>
    <row r="75" customFormat="false" ht="52" hidden="false" customHeight="true" outlineLevel="0" collapsed="false">
      <c r="A75" s="45" t="s">
        <v>294</v>
      </c>
      <c r="B75" s="45" t="s">
        <v>295</v>
      </c>
      <c r="C75" s="45" t="s">
        <v>125</v>
      </c>
      <c r="D75" s="46" t="s">
        <v>296</v>
      </c>
      <c r="E75" s="45" t="s">
        <v>143</v>
      </c>
      <c r="F75" s="47" t="n">
        <v>719.17</v>
      </c>
      <c r="G75" s="48" t="n">
        <v>353.25</v>
      </c>
      <c r="H75" s="48" t="n">
        <v>436.4</v>
      </c>
      <c r="I75" s="48" t="n">
        <v>313845.78</v>
      </c>
      <c r="J75" s="49" t="n">
        <v>0.265880019462493</v>
      </c>
    </row>
    <row r="76" s="44" customFormat="true" ht="26" hidden="false" customHeight="true" outlineLevel="0" collapsed="false">
      <c r="A76" s="45" t="s">
        <v>297</v>
      </c>
      <c r="B76" s="45" t="s">
        <v>298</v>
      </c>
      <c r="C76" s="45" t="s">
        <v>120</v>
      </c>
      <c r="D76" s="46" t="s">
        <v>299</v>
      </c>
      <c r="E76" s="45" t="s">
        <v>143</v>
      </c>
      <c r="F76" s="47" t="n">
        <v>100.88</v>
      </c>
      <c r="G76" s="48" t="n">
        <v>20.12</v>
      </c>
      <c r="H76" s="48" t="n">
        <v>24.85</v>
      </c>
      <c r="I76" s="48" t="n">
        <v>2506.86</v>
      </c>
      <c r="J76" s="49" t="n">
        <v>0.00212373091519582</v>
      </c>
      <c r="K76" s="1"/>
      <c r="L76" s="1"/>
    </row>
    <row r="77" s="44" customFormat="true" ht="24" hidden="false" customHeight="true" outlineLevel="0" collapsed="false">
      <c r="A77" s="45" t="s">
        <v>300</v>
      </c>
      <c r="B77" s="45" t="s">
        <v>301</v>
      </c>
      <c r="C77" s="45" t="s">
        <v>125</v>
      </c>
      <c r="D77" s="46" t="s">
        <v>302</v>
      </c>
      <c r="E77" s="45" t="s">
        <v>156</v>
      </c>
      <c r="F77" s="47" t="n">
        <v>61.2</v>
      </c>
      <c r="G77" s="48" t="n">
        <v>162.98</v>
      </c>
      <c r="H77" s="48" t="n">
        <v>201.34</v>
      </c>
      <c r="I77" s="48" t="n">
        <v>12322</v>
      </c>
      <c r="J77" s="49" t="n">
        <v>0.0104388008652429</v>
      </c>
      <c r="K77" s="1"/>
      <c r="L77" s="1"/>
    </row>
    <row r="78" customFormat="false" ht="24" hidden="false" customHeight="true" outlineLevel="0" collapsed="false">
      <c r="A78" s="8" t="s">
        <v>33</v>
      </c>
      <c r="B78" s="8" t="s">
        <v>117</v>
      </c>
      <c r="C78" s="8"/>
      <c r="D78" s="9" t="s">
        <v>34</v>
      </c>
      <c r="E78" s="8"/>
      <c r="F78" s="41" t="n">
        <v>1</v>
      </c>
      <c r="G78" s="42"/>
      <c r="H78" s="42" t="n">
        <v>251376.48</v>
      </c>
      <c r="I78" s="42" t="n">
        <v>251376.48</v>
      </c>
      <c r="J78" s="43" t="n">
        <v>0.212958043899182</v>
      </c>
      <c r="K78" s="44"/>
      <c r="L78" s="44"/>
    </row>
    <row r="79" customFormat="false" ht="24" hidden="false" customHeight="true" outlineLevel="0" collapsed="false">
      <c r="A79" s="50" t="s">
        <v>303</v>
      </c>
      <c r="B79" s="50" t="s">
        <v>117</v>
      </c>
      <c r="C79" s="50"/>
      <c r="D79" s="51" t="s">
        <v>304</v>
      </c>
      <c r="E79" s="50"/>
      <c r="F79" s="52" t="n">
        <v>1</v>
      </c>
      <c r="G79" s="53"/>
      <c r="H79" s="53" t="n">
        <v>43952.57</v>
      </c>
      <c r="I79" s="53" t="n">
        <v>43952.57</v>
      </c>
      <c r="J79" s="54" t="n">
        <v>0.0372351992976505</v>
      </c>
      <c r="K79" s="44"/>
      <c r="L79" s="44"/>
    </row>
    <row r="80" customFormat="false" ht="26" hidden="false" customHeight="true" outlineLevel="0" collapsed="false">
      <c r="A80" s="45" t="s">
        <v>305</v>
      </c>
      <c r="B80" s="45" t="s">
        <v>306</v>
      </c>
      <c r="C80" s="45" t="s">
        <v>125</v>
      </c>
      <c r="D80" s="46" t="s">
        <v>307</v>
      </c>
      <c r="E80" s="45" t="s">
        <v>143</v>
      </c>
      <c r="F80" s="47" t="n">
        <v>1004.31</v>
      </c>
      <c r="G80" s="48" t="n">
        <v>4.24</v>
      </c>
      <c r="H80" s="48" t="n">
        <v>5.23</v>
      </c>
      <c r="I80" s="48" t="n">
        <v>5252.54</v>
      </c>
      <c r="J80" s="49" t="n">
        <v>0.00444978242953441</v>
      </c>
    </row>
    <row r="81" customFormat="false" ht="26" hidden="false" customHeight="true" outlineLevel="0" collapsed="false">
      <c r="A81" s="45" t="s">
        <v>308</v>
      </c>
      <c r="B81" s="45" t="s">
        <v>309</v>
      </c>
      <c r="C81" s="45" t="s">
        <v>120</v>
      </c>
      <c r="D81" s="46" t="s">
        <v>310</v>
      </c>
      <c r="E81" s="45" t="s">
        <v>143</v>
      </c>
      <c r="F81" s="47" t="n">
        <v>100.43</v>
      </c>
      <c r="G81" s="48" t="n">
        <v>34.92</v>
      </c>
      <c r="H81" s="48" t="n">
        <v>43.14</v>
      </c>
      <c r="I81" s="48" t="n">
        <v>4332.55</v>
      </c>
      <c r="J81" s="49" t="n">
        <v>0.00367039658243046</v>
      </c>
    </row>
    <row r="82" s="44" customFormat="true" ht="26" hidden="false" customHeight="true" outlineLevel="0" collapsed="false">
      <c r="A82" s="45" t="s">
        <v>311</v>
      </c>
      <c r="B82" s="45" t="s">
        <v>312</v>
      </c>
      <c r="C82" s="45" t="s">
        <v>125</v>
      </c>
      <c r="D82" s="46" t="s">
        <v>313</v>
      </c>
      <c r="E82" s="45" t="s">
        <v>143</v>
      </c>
      <c r="F82" s="47" t="n">
        <v>1004.31</v>
      </c>
      <c r="G82" s="48" t="n">
        <v>11.08</v>
      </c>
      <c r="H82" s="48" t="n">
        <v>13.68</v>
      </c>
      <c r="I82" s="48" t="n">
        <v>13738.96</v>
      </c>
      <c r="J82" s="49" t="n">
        <v>0.0116392036630042</v>
      </c>
      <c r="K82" s="1"/>
      <c r="L82" s="1"/>
    </row>
    <row r="83" customFormat="false" ht="26" hidden="false" customHeight="true" outlineLevel="0" collapsed="false">
      <c r="A83" s="45" t="s">
        <v>314</v>
      </c>
      <c r="B83" s="45" t="s">
        <v>315</v>
      </c>
      <c r="C83" s="45" t="s">
        <v>120</v>
      </c>
      <c r="D83" s="46" t="s">
        <v>316</v>
      </c>
      <c r="E83" s="45" t="s">
        <v>143</v>
      </c>
      <c r="F83" s="47" t="n">
        <v>1004.31</v>
      </c>
      <c r="G83" s="48" t="n">
        <v>16.63</v>
      </c>
      <c r="H83" s="48" t="n">
        <v>20.54</v>
      </c>
      <c r="I83" s="48" t="n">
        <v>20628.52</v>
      </c>
      <c r="J83" s="49" t="n">
        <v>0.0174758166226814</v>
      </c>
    </row>
    <row r="84" customFormat="false" ht="24" hidden="false" customHeight="true" outlineLevel="0" collapsed="false">
      <c r="A84" s="50" t="s">
        <v>317</v>
      </c>
      <c r="B84" s="50" t="s">
        <v>117</v>
      </c>
      <c r="C84" s="50"/>
      <c r="D84" s="51" t="s">
        <v>318</v>
      </c>
      <c r="E84" s="50"/>
      <c r="F84" s="52" t="n">
        <v>1</v>
      </c>
      <c r="G84" s="53"/>
      <c r="H84" s="53" t="n">
        <v>116046</v>
      </c>
      <c r="I84" s="53" t="n">
        <v>116046</v>
      </c>
      <c r="J84" s="54" t="n">
        <v>0.0983104273014104</v>
      </c>
      <c r="K84" s="44"/>
      <c r="L84" s="44"/>
    </row>
    <row r="85" customFormat="false" ht="26" hidden="false" customHeight="true" outlineLevel="0" collapsed="false">
      <c r="A85" s="45" t="s">
        <v>319</v>
      </c>
      <c r="B85" s="45" t="s">
        <v>320</v>
      </c>
      <c r="C85" s="45" t="s">
        <v>125</v>
      </c>
      <c r="D85" s="46" t="s">
        <v>321</v>
      </c>
      <c r="E85" s="45" t="s">
        <v>143</v>
      </c>
      <c r="F85" s="47" t="n">
        <v>2723.51</v>
      </c>
      <c r="G85" s="48" t="n">
        <v>2.93</v>
      </c>
      <c r="H85" s="48" t="n">
        <v>3.61</v>
      </c>
      <c r="I85" s="48" t="n">
        <v>9831.87</v>
      </c>
      <c r="J85" s="49" t="n">
        <v>0.00832924306630059</v>
      </c>
    </row>
    <row r="86" customFormat="false" ht="26" hidden="false" customHeight="true" outlineLevel="0" collapsed="false">
      <c r="A86" s="45" t="s">
        <v>322</v>
      </c>
      <c r="B86" s="45" t="s">
        <v>323</v>
      </c>
      <c r="C86" s="45" t="s">
        <v>120</v>
      </c>
      <c r="D86" s="46" t="s">
        <v>324</v>
      </c>
      <c r="E86" s="45" t="s">
        <v>143</v>
      </c>
      <c r="F86" s="47" t="n">
        <v>272.35</v>
      </c>
      <c r="G86" s="48" t="n">
        <v>19.5</v>
      </c>
      <c r="H86" s="48" t="n">
        <v>24.09</v>
      </c>
      <c r="I86" s="48" t="n">
        <v>6560.91</v>
      </c>
      <c r="J86" s="49" t="n">
        <v>0.00555819128264737</v>
      </c>
    </row>
    <row r="87" s="44" customFormat="true" ht="26" hidden="false" customHeight="true" outlineLevel="0" collapsed="false">
      <c r="A87" s="45" t="s">
        <v>325</v>
      </c>
      <c r="B87" s="45" t="s">
        <v>326</v>
      </c>
      <c r="C87" s="45" t="s">
        <v>125</v>
      </c>
      <c r="D87" s="46" t="s">
        <v>327</v>
      </c>
      <c r="E87" s="45" t="s">
        <v>163</v>
      </c>
      <c r="F87" s="47" t="n">
        <v>2723.51</v>
      </c>
      <c r="G87" s="48" t="n">
        <v>15.58</v>
      </c>
      <c r="H87" s="48" t="n">
        <v>19.24</v>
      </c>
      <c r="I87" s="48" t="n">
        <v>52400.33</v>
      </c>
      <c r="J87" s="49" t="n">
        <v>0.0443918690263767</v>
      </c>
      <c r="K87" s="1"/>
      <c r="L87" s="1"/>
    </row>
    <row r="88" customFormat="false" ht="26" hidden="false" customHeight="true" outlineLevel="0" collapsed="false">
      <c r="A88" s="45" t="s">
        <v>328</v>
      </c>
      <c r="B88" s="45" t="s">
        <v>329</v>
      </c>
      <c r="C88" s="45" t="s">
        <v>120</v>
      </c>
      <c r="D88" s="46" t="s">
        <v>330</v>
      </c>
      <c r="E88" s="45" t="s">
        <v>143</v>
      </c>
      <c r="F88" s="47" t="n">
        <v>2723.51</v>
      </c>
      <c r="G88" s="48" t="n">
        <v>14.05</v>
      </c>
      <c r="H88" s="48" t="n">
        <v>17.35</v>
      </c>
      <c r="I88" s="48" t="n">
        <v>47252.89</v>
      </c>
      <c r="J88" s="49" t="n">
        <v>0.0400311239260857</v>
      </c>
    </row>
    <row r="89" customFormat="false" ht="24" hidden="false" customHeight="true" outlineLevel="0" collapsed="false">
      <c r="A89" s="50" t="s">
        <v>331</v>
      </c>
      <c r="B89" s="50" t="s">
        <v>117</v>
      </c>
      <c r="C89" s="50"/>
      <c r="D89" s="51" t="s">
        <v>332</v>
      </c>
      <c r="E89" s="50"/>
      <c r="F89" s="52" t="n">
        <v>1</v>
      </c>
      <c r="G89" s="53"/>
      <c r="H89" s="53" t="n">
        <v>26736.33</v>
      </c>
      <c r="I89" s="53" t="n">
        <v>26736.33</v>
      </c>
      <c r="J89" s="54" t="n">
        <v>0.022650156203329</v>
      </c>
      <c r="K89" s="44"/>
      <c r="L89" s="44"/>
    </row>
    <row r="90" customFormat="false" ht="26" hidden="false" customHeight="true" outlineLevel="0" collapsed="false">
      <c r="A90" s="45" t="s">
        <v>333</v>
      </c>
      <c r="B90" s="45" t="s">
        <v>334</v>
      </c>
      <c r="C90" s="45" t="s">
        <v>120</v>
      </c>
      <c r="D90" s="46" t="s">
        <v>335</v>
      </c>
      <c r="E90" s="45" t="s">
        <v>143</v>
      </c>
      <c r="F90" s="47" t="n">
        <v>791.76</v>
      </c>
      <c r="G90" s="48" t="n">
        <v>1.74</v>
      </c>
      <c r="H90" s="48" t="n">
        <v>2.14</v>
      </c>
      <c r="I90" s="48" t="n">
        <v>1694.36</v>
      </c>
      <c r="J90" s="49" t="n">
        <v>0.00143540712822861</v>
      </c>
    </row>
    <row r="91" customFormat="false" ht="39" hidden="false" customHeight="true" outlineLevel="0" collapsed="false">
      <c r="A91" s="45" t="s">
        <v>336</v>
      </c>
      <c r="B91" s="45" t="s">
        <v>337</v>
      </c>
      <c r="C91" s="45" t="s">
        <v>120</v>
      </c>
      <c r="D91" s="46" t="s">
        <v>338</v>
      </c>
      <c r="E91" s="45" t="s">
        <v>143</v>
      </c>
      <c r="F91" s="47" t="n">
        <v>791.76</v>
      </c>
      <c r="G91" s="48" t="n">
        <v>22.25</v>
      </c>
      <c r="H91" s="48" t="n">
        <v>27.48</v>
      </c>
      <c r="I91" s="48" t="n">
        <v>21757.56</v>
      </c>
      <c r="J91" s="49" t="n">
        <v>0.0184323028853737</v>
      </c>
    </row>
    <row r="92" customFormat="false" ht="26" hidden="false" customHeight="true" outlineLevel="0" collapsed="false">
      <c r="A92" s="45" t="s">
        <v>339</v>
      </c>
      <c r="B92" s="45" t="s">
        <v>340</v>
      </c>
      <c r="C92" s="45" t="s">
        <v>120</v>
      </c>
      <c r="D92" s="46" t="s">
        <v>341</v>
      </c>
      <c r="E92" s="45" t="s">
        <v>221</v>
      </c>
      <c r="F92" s="47" t="n">
        <v>82.84</v>
      </c>
      <c r="G92" s="48" t="n">
        <v>1.8</v>
      </c>
      <c r="H92" s="48" t="n">
        <v>2.22</v>
      </c>
      <c r="I92" s="48" t="n">
        <v>183.9</v>
      </c>
      <c r="J92" s="49" t="n">
        <v>0.000155794146982484</v>
      </c>
    </row>
    <row r="93" s="44" customFormat="true" ht="26" hidden="false" customHeight="true" outlineLevel="0" collapsed="false">
      <c r="A93" s="45" t="s">
        <v>342</v>
      </c>
      <c r="B93" s="45" t="s">
        <v>343</v>
      </c>
      <c r="C93" s="45" t="s">
        <v>120</v>
      </c>
      <c r="D93" s="46" t="s">
        <v>344</v>
      </c>
      <c r="E93" s="45" t="s">
        <v>221</v>
      </c>
      <c r="F93" s="47" t="n">
        <v>47</v>
      </c>
      <c r="G93" s="48" t="n">
        <v>7.09</v>
      </c>
      <c r="H93" s="48" t="n">
        <v>8.75</v>
      </c>
      <c r="I93" s="48" t="n">
        <v>411.25</v>
      </c>
      <c r="J93" s="49" t="n">
        <v>0.00034839773217263</v>
      </c>
      <c r="K93" s="1"/>
      <c r="L93" s="1"/>
    </row>
    <row r="94" customFormat="false" ht="26" hidden="false" customHeight="true" outlineLevel="0" collapsed="false">
      <c r="A94" s="45" t="s">
        <v>345</v>
      </c>
      <c r="B94" s="45" t="s">
        <v>346</v>
      </c>
      <c r="C94" s="45" t="s">
        <v>125</v>
      </c>
      <c r="D94" s="46" t="s">
        <v>347</v>
      </c>
      <c r="E94" s="45" t="s">
        <v>143</v>
      </c>
      <c r="F94" s="47" t="n">
        <v>32.74</v>
      </c>
      <c r="G94" s="48" t="n">
        <v>66.49</v>
      </c>
      <c r="H94" s="48" t="n">
        <v>82.14</v>
      </c>
      <c r="I94" s="48" t="n">
        <v>2689.26</v>
      </c>
      <c r="J94" s="49" t="n">
        <v>0.00227825431057159</v>
      </c>
    </row>
    <row r="95" customFormat="false" ht="24" hidden="false" customHeight="true" outlineLevel="0" collapsed="false">
      <c r="A95" s="50" t="s">
        <v>348</v>
      </c>
      <c r="B95" s="50" t="s">
        <v>117</v>
      </c>
      <c r="C95" s="50"/>
      <c r="D95" s="51" t="s">
        <v>349</v>
      </c>
      <c r="E95" s="50"/>
      <c r="F95" s="52" t="n">
        <v>1</v>
      </c>
      <c r="G95" s="53"/>
      <c r="H95" s="53" t="n">
        <v>56180.87</v>
      </c>
      <c r="I95" s="53" t="n">
        <v>56180.87</v>
      </c>
      <c r="J95" s="54" t="n">
        <v>0.047594620545861</v>
      </c>
      <c r="K95" s="44"/>
      <c r="L95" s="44"/>
    </row>
    <row r="96" customFormat="false" ht="26" hidden="false" customHeight="true" outlineLevel="0" collapsed="false">
      <c r="A96" s="45" t="s">
        <v>350</v>
      </c>
      <c r="B96" s="45" t="s">
        <v>351</v>
      </c>
      <c r="C96" s="45" t="s">
        <v>120</v>
      </c>
      <c r="D96" s="46" t="s">
        <v>352</v>
      </c>
      <c r="E96" s="45" t="s">
        <v>143</v>
      </c>
      <c r="F96" s="47" t="n">
        <v>633.95</v>
      </c>
      <c r="G96" s="48" t="n">
        <v>10.7</v>
      </c>
      <c r="H96" s="48" t="n">
        <v>13.21</v>
      </c>
      <c r="I96" s="48" t="n">
        <v>8374.47</v>
      </c>
      <c r="J96" s="49" t="n">
        <v>0.00709458080522243</v>
      </c>
    </row>
    <row r="97" s="44" customFormat="true" ht="52" hidden="false" customHeight="true" outlineLevel="0" collapsed="false">
      <c r="A97" s="45" t="s">
        <v>353</v>
      </c>
      <c r="B97" s="45" t="s">
        <v>354</v>
      </c>
      <c r="C97" s="45" t="s">
        <v>120</v>
      </c>
      <c r="D97" s="46" t="s">
        <v>355</v>
      </c>
      <c r="E97" s="45" t="s">
        <v>143</v>
      </c>
      <c r="F97" s="47" t="n">
        <v>633.95</v>
      </c>
      <c r="G97" s="48" t="n">
        <v>53.8</v>
      </c>
      <c r="H97" s="48" t="n">
        <v>66.46</v>
      </c>
      <c r="I97" s="48" t="n">
        <v>42132.31</v>
      </c>
      <c r="J97" s="49" t="n">
        <v>0.0356931337512321</v>
      </c>
      <c r="K97" s="1"/>
      <c r="L97" s="1"/>
    </row>
    <row r="98" customFormat="false" ht="52" hidden="false" customHeight="true" outlineLevel="0" collapsed="false">
      <c r="A98" s="45" t="s">
        <v>356</v>
      </c>
      <c r="B98" s="45" t="s">
        <v>357</v>
      </c>
      <c r="C98" s="45" t="s">
        <v>120</v>
      </c>
      <c r="D98" s="46" t="s">
        <v>358</v>
      </c>
      <c r="E98" s="45" t="s">
        <v>143</v>
      </c>
      <c r="F98" s="47" t="n">
        <v>83.8</v>
      </c>
      <c r="G98" s="48" t="n">
        <v>54.81</v>
      </c>
      <c r="H98" s="48" t="n">
        <v>67.71</v>
      </c>
      <c r="I98" s="48" t="n">
        <v>5674.09</v>
      </c>
      <c r="J98" s="49" t="n">
        <v>0.00480690598940644</v>
      </c>
    </row>
    <row r="99" customFormat="false" ht="24" hidden="false" customHeight="true" outlineLevel="0" collapsed="false">
      <c r="A99" s="50" t="s">
        <v>359</v>
      </c>
      <c r="B99" s="50" t="s">
        <v>117</v>
      </c>
      <c r="C99" s="50"/>
      <c r="D99" s="51" t="s">
        <v>360</v>
      </c>
      <c r="E99" s="50"/>
      <c r="F99" s="52" t="n">
        <v>1</v>
      </c>
      <c r="G99" s="53"/>
      <c r="H99" s="53" t="n">
        <v>8460.71</v>
      </c>
      <c r="I99" s="53" t="n">
        <v>8460.71</v>
      </c>
      <c r="J99" s="54" t="n">
        <v>0.0071676405509308</v>
      </c>
      <c r="K99" s="44"/>
      <c r="L99" s="44"/>
    </row>
    <row r="100" customFormat="false" ht="26" hidden="false" customHeight="true" outlineLevel="0" collapsed="false">
      <c r="A100" s="45" t="s">
        <v>361</v>
      </c>
      <c r="B100" s="45" t="s">
        <v>362</v>
      </c>
      <c r="C100" s="45" t="s">
        <v>120</v>
      </c>
      <c r="D100" s="46" t="s">
        <v>363</v>
      </c>
      <c r="E100" s="45" t="s">
        <v>143</v>
      </c>
      <c r="F100" s="47" t="n">
        <v>225.52</v>
      </c>
      <c r="G100" s="48" t="n">
        <v>2.22</v>
      </c>
      <c r="H100" s="48" t="n">
        <v>2.74</v>
      </c>
      <c r="I100" s="48" t="n">
        <v>617.92</v>
      </c>
      <c r="J100" s="49" t="n">
        <v>0.000523481888544952</v>
      </c>
    </row>
    <row r="101" customFormat="false" ht="26" hidden="false" customHeight="true" outlineLevel="0" collapsed="false">
      <c r="A101" s="45" t="s">
        <v>364</v>
      </c>
      <c r="B101" s="45" t="s">
        <v>365</v>
      </c>
      <c r="C101" s="45" t="s">
        <v>120</v>
      </c>
      <c r="D101" s="46" t="s">
        <v>366</v>
      </c>
      <c r="E101" s="45" t="s">
        <v>143</v>
      </c>
      <c r="F101" s="47" t="n">
        <v>54.8</v>
      </c>
      <c r="G101" s="48" t="n">
        <v>22.98</v>
      </c>
      <c r="H101" s="48" t="n">
        <v>28.38</v>
      </c>
      <c r="I101" s="48" t="n">
        <v>1555.22</v>
      </c>
      <c r="J101" s="49" t="n">
        <v>0.00131753220919032</v>
      </c>
    </row>
    <row r="102" customFormat="false" ht="39" hidden="false" customHeight="true" outlineLevel="0" collapsed="false">
      <c r="A102" s="45" t="s">
        <v>367</v>
      </c>
      <c r="B102" s="45" t="s">
        <v>368</v>
      </c>
      <c r="C102" s="45" t="s">
        <v>120</v>
      </c>
      <c r="D102" s="46" t="s">
        <v>369</v>
      </c>
      <c r="E102" s="45" t="s">
        <v>143</v>
      </c>
      <c r="F102" s="47" t="n">
        <v>170.72</v>
      </c>
      <c r="G102" s="48" t="n">
        <v>17.55</v>
      </c>
      <c r="H102" s="48" t="n">
        <v>21.68</v>
      </c>
      <c r="I102" s="48" t="n">
        <v>3701.2</v>
      </c>
      <c r="J102" s="49" t="n">
        <v>0.00313553723116678</v>
      </c>
    </row>
    <row r="103" customFormat="false" ht="26" hidden="false" customHeight="true" outlineLevel="0" collapsed="false">
      <c r="A103" s="45" t="s">
        <v>370</v>
      </c>
      <c r="B103" s="45" t="s">
        <v>334</v>
      </c>
      <c r="C103" s="45" t="s">
        <v>120</v>
      </c>
      <c r="D103" s="46" t="s">
        <v>335</v>
      </c>
      <c r="E103" s="45" t="s">
        <v>143</v>
      </c>
      <c r="F103" s="47" t="n">
        <v>66.78</v>
      </c>
      <c r="G103" s="48" t="n">
        <v>1.74</v>
      </c>
      <c r="H103" s="48" t="n">
        <v>2.14</v>
      </c>
      <c r="I103" s="48" t="n">
        <v>142.9</v>
      </c>
      <c r="J103" s="49" t="n">
        <v>0.000121060269732447</v>
      </c>
    </row>
    <row r="104" s="44" customFormat="true" ht="26" hidden="false" customHeight="true" outlineLevel="0" collapsed="false">
      <c r="A104" s="45" t="s">
        <v>371</v>
      </c>
      <c r="B104" s="45" t="s">
        <v>329</v>
      </c>
      <c r="C104" s="45" t="s">
        <v>120</v>
      </c>
      <c r="D104" s="46" t="s">
        <v>330</v>
      </c>
      <c r="E104" s="45" t="s">
        <v>143</v>
      </c>
      <c r="F104" s="47" t="n">
        <v>66.78</v>
      </c>
      <c r="G104" s="48" t="n">
        <v>14.05</v>
      </c>
      <c r="H104" s="48" t="n">
        <v>17.35</v>
      </c>
      <c r="I104" s="48" t="n">
        <v>1158.63</v>
      </c>
      <c r="J104" s="49" t="n">
        <v>0.000981553956053919</v>
      </c>
      <c r="K104" s="1"/>
      <c r="L104" s="1"/>
    </row>
    <row r="105" s="44" customFormat="true" ht="26" hidden="false" customHeight="true" outlineLevel="0" collapsed="false">
      <c r="A105" s="45" t="s">
        <v>372</v>
      </c>
      <c r="B105" s="45" t="s">
        <v>326</v>
      </c>
      <c r="C105" s="45" t="s">
        <v>125</v>
      </c>
      <c r="D105" s="46" t="s">
        <v>327</v>
      </c>
      <c r="E105" s="45" t="s">
        <v>163</v>
      </c>
      <c r="F105" s="47" t="n">
        <v>66.78</v>
      </c>
      <c r="G105" s="48" t="n">
        <v>15.58</v>
      </c>
      <c r="H105" s="48" t="n">
        <v>19.24</v>
      </c>
      <c r="I105" s="48" t="n">
        <v>1284.84</v>
      </c>
      <c r="J105" s="49" t="n">
        <v>0.00108847499624239</v>
      </c>
      <c r="K105" s="1"/>
      <c r="L105" s="1"/>
    </row>
    <row r="106" customFormat="false" ht="24" hidden="false" customHeight="true" outlineLevel="0" collapsed="false">
      <c r="A106" s="8" t="s">
        <v>35</v>
      </c>
      <c r="B106" s="8" t="s">
        <v>117</v>
      </c>
      <c r="C106" s="8"/>
      <c r="D106" s="9" t="s">
        <v>36</v>
      </c>
      <c r="E106" s="8"/>
      <c r="F106" s="41" t="n">
        <v>1</v>
      </c>
      <c r="G106" s="42"/>
      <c r="H106" s="42" t="n">
        <v>32716.48</v>
      </c>
      <c r="I106" s="42" t="n">
        <v>32716.48</v>
      </c>
      <c r="J106" s="43" t="n">
        <v>0.0277163463505683</v>
      </c>
      <c r="K106" s="44"/>
      <c r="L106" s="44"/>
    </row>
    <row r="107" s="44" customFormat="true" ht="24" hidden="false" customHeight="true" outlineLevel="0" collapsed="false">
      <c r="A107" s="50" t="s">
        <v>373</v>
      </c>
      <c r="B107" s="50" t="s">
        <v>117</v>
      </c>
      <c r="C107" s="50"/>
      <c r="D107" s="51" t="s">
        <v>374</v>
      </c>
      <c r="E107" s="50"/>
      <c r="F107" s="52" t="n">
        <v>1</v>
      </c>
      <c r="G107" s="53"/>
      <c r="H107" s="53" t="n">
        <v>39.02</v>
      </c>
      <c r="I107" s="53" t="n">
        <v>39.02</v>
      </c>
      <c r="J107" s="54" t="n">
        <v>3.30564851291818E-005</v>
      </c>
    </row>
    <row r="108" customFormat="false" ht="39" hidden="false" customHeight="true" outlineLevel="0" collapsed="false">
      <c r="A108" s="45" t="s">
        <v>375</v>
      </c>
      <c r="B108" s="45" t="s">
        <v>376</v>
      </c>
      <c r="C108" s="45" t="s">
        <v>120</v>
      </c>
      <c r="D108" s="46" t="s">
        <v>377</v>
      </c>
      <c r="E108" s="45" t="s">
        <v>167</v>
      </c>
      <c r="F108" s="47" t="n">
        <v>2</v>
      </c>
      <c r="G108" s="48" t="n">
        <v>15.8</v>
      </c>
      <c r="H108" s="48" t="n">
        <v>19.51</v>
      </c>
      <c r="I108" s="48" t="n">
        <v>39.02</v>
      </c>
      <c r="J108" s="49" t="n">
        <v>3.30564851291818E-005</v>
      </c>
    </row>
    <row r="109" customFormat="false" ht="24" hidden="false" customHeight="true" outlineLevel="0" collapsed="false">
      <c r="A109" s="50" t="s">
        <v>378</v>
      </c>
      <c r="B109" s="50" t="s">
        <v>117</v>
      </c>
      <c r="C109" s="50"/>
      <c r="D109" s="51" t="s">
        <v>379</v>
      </c>
      <c r="E109" s="50"/>
      <c r="F109" s="52" t="n">
        <v>1</v>
      </c>
      <c r="G109" s="53"/>
      <c r="H109" s="53" t="n">
        <v>15717.53</v>
      </c>
      <c r="I109" s="53" t="n">
        <v>15717.53</v>
      </c>
      <c r="J109" s="54" t="n">
        <v>0.0133153843339946</v>
      </c>
      <c r="K109" s="44"/>
      <c r="L109" s="44"/>
    </row>
    <row r="110" customFormat="false" ht="26" hidden="false" customHeight="true" outlineLevel="0" collapsed="false">
      <c r="A110" s="45" t="s">
        <v>380</v>
      </c>
      <c r="B110" s="45" t="s">
        <v>381</v>
      </c>
      <c r="C110" s="45" t="s">
        <v>125</v>
      </c>
      <c r="D110" s="46" t="s">
        <v>382</v>
      </c>
      <c r="E110" s="45" t="s">
        <v>167</v>
      </c>
      <c r="F110" s="47" t="n">
        <v>15</v>
      </c>
      <c r="G110" s="48" t="n">
        <v>230.27</v>
      </c>
      <c r="H110" s="48" t="n">
        <v>284.47</v>
      </c>
      <c r="I110" s="48" t="n">
        <v>4267.05</v>
      </c>
      <c r="J110" s="49" t="n">
        <v>0.00361490709560418</v>
      </c>
    </row>
    <row r="111" customFormat="false" ht="39" hidden="false" customHeight="true" outlineLevel="0" collapsed="false">
      <c r="A111" s="45" t="s">
        <v>383</v>
      </c>
      <c r="B111" s="45" t="s">
        <v>384</v>
      </c>
      <c r="C111" s="45" t="s">
        <v>125</v>
      </c>
      <c r="D111" s="46" t="s">
        <v>385</v>
      </c>
      <c r="E111" s="45" t="s">
        <v>167</v>
      </c>
      <c r="F111" s="47" t="n">
        <v>4</v>
      </c>
      <c r="G111" s="48" t="n">
        <v>415.33</v>
      </c>
      <c r="H111" s="48" t="n">
        <v>513.09</v>
      </c>
      <c r="I111" s="48" t="n">
        <v>2052.36</v>
      </c>
      <c r="J111" s="49" t="n">
        <v>0.00173869317836309</v>
      </c>
    </row>
    <row r="112" customFormat="false" ht="39" hidden="false" customHeight="true" outlineLevel="0" collapsed="false">
      <c r="A112" s="45" t="s">
        <v>386</v>
      </c>
      <c r="B112" s="45" t="s">
        <v>387</v>
      </c>
      <c r="C112" s="45" t="s">
        <v>125</v>
      </c>
      <c r="D112" s="46" t="s">
        <v>388</v>
      </c>
      <c r="E112" s="45" t="s">
        <v>167</v>
      </c>
      <c r="F112" s="47" t="n">
        <v>2</v>
      </c>
      <c r="G112" s="48" t="n">
        <v>1750.97</v>
      </c>
      <c r="H112" s="48" t="n">
        <v>2163.14</v>
      </c>
      <c r="I112" s="48" t="n">
        <v>4326.28</v>
      </c>
      <c r="J112" s="49" t="n">
        <v>0.00366508484071442</v>
      </c>
    </row>
    <row r="113" s="44" customFormat="true" ht="39" hidden="false" customHeight="true" outlineLevel="0" collapsed="false">
      <c r="A113" s="45" t="s">
        <v>389</v>
      </c>
      <c r="B113" s="45" t="s">
        <v>390</v>
      </c>
      <c r="C113" s="45" t="s">
        <v>125</v>
      </c>
      <c r="D113" s="46" t="s">
        <v>391</v>
      </c>
      <c r="E113" s="45" t="s">
        <v>167</v>
      </c>
      <c r="F113" s="47" t="n">
        <v>2</v>
      </c>
      <c r="G113" s="48" t="n">
        <v>1919.74</v>
      </c>
      <c r="H113" s="48" t="n">
        <v>2371.64</v>
      </c>
      <c r="I113" s="48" t="n">
        <v>4743.28</v>
      </c>
      <c r="J113" s="49" t="n">
        <v>0.00401835378737943</v>
      </c>
      <c r="K113" s="1"/>
      <c r="L113" s="1"/>
    </row>
    <row r="114" customFormat="false" ht="39" hidden="false" customHeight="true" outlineLevel="0" collapsed="false">
      <c r="A114" s="45" t="s">
        <v>392</v>
      </c>
      <c r="B114" s="45" t="s">
        <v>346</v>
      </c>
      <c r="C114" s="45" t="s">
        <v>125</v>
      </c>
      <c r="D114" s="46" t="s">
        <v>347</v>
      </c>
      <c r="E114" s="45" t="s">
        <v>143</v>
      </c>
      <c r="F114" s="47" t="n">
        <v>4</v>
      </c>
      <c r="G114" s="48" t="n">
        <v>66.49</v>
      </c>
      <c r="H114" s="48" t="n">
        <v>82.14</v>
      </c>
      <c r="I114" s="48" t="n">
        <v>328.56</v>
      </c>
      <c r="J114" s="49" t="n">
        <v>0.000278345431933469</v>
      </c>
    </row>
    <row r="115" customFormat="false" ht="24" hidden="false" customHeight="true" outlineLevel="0" collapsed="false">
      <c r="A115" s="50" t="s">
        <v>393</v>
      </c>
      <c r="B115" s="50" t="s">
        <v>117</v>
      </c>
      <c r="C115" s="50"/>
      <c r="D115" s="51" t="s">
        <v>394</v>
      </c>
      <c r="E115" s="50"/>
      <c r="F115" s="52" t="n">
        <v>1</v>
      </c>
      <c r="G115" s="53"/>
      <c r="H115" s="53" t="n">
        <v>884.13</v>
      </c>
      <c r="I115" s="53" t="n">
        <v>884.13</v>
      </c>
      <c r="J115" s="54" t="n">
        <v>0.000749006412026231</v>
      </c>
      <c r="K115" s="44"/>
      <c r="L115" s="44"/>
    </row>
    <row r="116" customFormat="false" ht="39" hidden="false" customHeight="true" outlineLevel="0" collapsed="false">
      <c r="A116" s="45" t="s">
        <v>395</v>
      </c>
      <c r="B116" s="45" t="s">
        <v>396</v>
      </c>
      <c r="C116" s="45" t="s">
        <v>125</v>
      </c>
      <c r="D116" s="46" t="s">
        <v>397</v>
      </c>
      <c r="E116" s="45" t="s">
        <v>167</v>
      </c>
      <c r="F116" s="47" t="n">
        <v>25</v>
      </c>
      <c r="G116" s="48" t="n">
        <v>17.23</v>
      </c>
      <c r="H116" s="48" t="n">
        <v>21.28</v>
      </c>
      <c r="I116" s="48" t="n">
        <v>532</v>
      </c>
      <c r="J116" s="49" t="n">
        <v>0.000450693236512679</v>
      </c>
    </row>
    <row r="117" customFormat="false" ht="39" hidden="false" customHeight="true" outlineLevel="0" collapsed="false">
      <c r="A117" s="45" t="s">
        <v>398</v>
      </c>
      <c r="B117" s="45" t="s">
        <v>399</v>
      </c>
      <c r="C117" s="45" t="s">
        <v>125</v>
      </c>
      <c r="D117" s="46" t="s">
        <v>400</v>
      </c>
      <c r="E117" s="45" t="s">
        <v>167</v>
      </c>
      <c r="F117" s="47" t="n">
        <v>8</v>
      </c>
      <c r="G117" s="48" t="n">
        <v>23.86</v>
      </c>
      <c r="H117" s="48" t="n">
        <v>29.47</v>
      </c>
      <c r="I117" s="48" t="n">
        <v>235.76</v>
      </c>
      <c r="J117" s="49" t="n">
        <v>0.000199728265865092</v>
      </c>
    </row>
    <row r="118" customFormat="false" ht="39" hidden="false" customHeight="true" outlineLevel="0" collapsed="false">
      <c r="A118" s="45" t="s">
        <v>401</v>
      </c>
      <c r="B118" s="45" t="s">
        <v>402</v>
      </c>
      <c r="C118" s="45" t="s">
        <v>125</v>
      </c>
      <c r="D118" s="46" t="s">
        <v>403</v>
      </c>
      <c r="E118" s="45" t="s">
        <v>167</v>
      </c>
      <c r="F118" s="47" t="n">
        <v>1</v>
      </c>
      <c r="G118" s="48" t="n">
        <v>25.87</v>
      </c>
      <c r="H118" s="48" t="n">
        <v>31.95</v>
      </c>
      <c r="I118" s="48" t="n">
        <v>31.95</v>
      </c>
      <c r="J118" s="49" t="n">
        <v>2.70670092228949E-005</v>
      </c>
    </row>
    <row r="119" s="44" customFormat="true" ht="39" hidden="false" customHeight="true" outlineLevel="0" collapsed="false">
      <c r="A119" s="45" t="s">
        <v>404</v>
      </c>
      <c r="B119" s="45" t="s">
        <v>405</v>
      </c>
      <c r="C119" s="45" t="s">
        <v>125</v>
      </c>
      <c r="D119" s="46" t="s">
        <v>406</v>
      </c>
      <c r="E119" s="45" t="s">
        <v>167</v>
      </c>
      <c r="F119" s="47" t="n">
        <v>1</v>
      </c>
      <c r="G119" s="48" t="n">
        <v>23.86</v>
      </c>
      <c r="H119" s="48" t="n">
        <v>29.47</v>
      </c>
      <c r="I119" s="48" t="n">
        <v>29.47</v>
      </c>
      <c r="J119" s="49" t="n">
        <v>2.49660332331365E-005</v>
      </c>
      <c r="K119" s="1"/>
      <c r="L119" s="1"/>
    </row>
    <row r="120" customFormat="false" ht="39" hidden="false" customHeight="true" outlineLevel="0" collapsed="false">
      <c r="A120" s="45" t="s">
        <v>407</v>
      </c>
      <c r="B120" s="45" t="s">
        <v>408</v>
      </c>
      <c r="C120" s="45" t="s">
        <v>125</v>
      </c>
      <c r="D120" s="46" t="s">
        <v>409</v>
      </c>
      <c r="E120" s="45" t="s">
        <v>167</v>
      </c>
      <c r="F120" s="47" t="n">
        <v>1</v>
      </c>
      <c r="G120" s="48" t="n">
        <v>44.48</v>
      </c>
      <c r="H120" s="48" t="n">
        <v>54.95</v>
      </c>
      <c r="I120" s="48" t="n">
        <v>54.95</v>
      </c>
      <c r="J120" s="49" t="n">
        <v>4.6551867192428E-005</v>
      </c>
    </row>
    <row r="121" customFormat="false" ht="24" hidden="false" customHeight="true" outlineLevel="0" collapsed="false">
      <c r="A121" s="50" t="s">
        <v>410</v>
      </c>
      <c r="B121" s="50" t="s">
        <v>117</v>
      </c>
      <c r="C121" s="50"/>
      <c r="D121" s="51" t="s">
        <v>411</v>
      </c>
      <c r="E121" s="50"/>
      <c r="F121" s="52" t="n">
        <v>1</v>
      </c>
      <c r="G121" s="53"/>
      <c r="H121" s="53" t="n">
        <v>10965.13</v>
      </c>
      <c r="I121" s="53" t="n">
        <v>10965.13</v>
      </c>
      <c r="J121" s="54" t="n">
        <v>0.00928930437684637</v>
      </c>
      <c r="K121" s="44"/>
      <c r="L121" s="44"/>
    </row>
    <row r="122" customFormat="false" ht="26" hidden="false" customHeight="true" outlineLevel="0" collapsed="false">
      <c r="A122" s="45" t="s">
        <v>412</v>
      </c>
      <c r="B122" s="45" t="s">
        <v>413</v>
      </c>
      <c r="C122" s="45" t="s">
        <v>125</v>
      </c>
      <c r="D122" s="46" t="s">
        <v>414</v>
      </c>
      <c r="E122" s="45" t="s">
        <v>167</v>
      </c>
      <c r="F122" s="47" t="n">
        <v>2</v>
      </c>
      <c r="G122" s="48" t="n">
        <v>85.07</v>
      </c>
      <c r="H122" s="48" t="n">
        <v>105.09</v>
      </c>
      <c r="I122" s="48" t="n">
        <v>210.18</v>
      </c>
      <c r="J122" s="49" t="n">
        <v>0.00017805771513202</v>
      </c>
    </row>
    <row r="123" customFormat="false" ht="26" hidden="false" customHeight="true" outlineLevel="0" collapsed="false">
      <c r="A123" s="45" t="s">
        <v>415</v>
      </c>
      <c r="B123" s="45" t="s">
        <v>416</v>
      </c>
      <c r="C123" s="45" t="s">
        <v>125</v>
      </c>
      <c r="D123" s="46" t="s">
        <v>417</v>
      </c>
      <c r="E123" s="45" t="s">
        <v>167</v>
      </c>
      <c r="F123" s="47" t="n">
        <v>1</v>
      </c>
      <c r="G123" s="48" t="n">
        <v>250.42</v>
      </c>
      <c r="H123" s="48" t="n">
        <v>309.36</v>
      </c>
      <c r="I123" s="48" t="n">
        <v>309.36</v>
      </c>
      <c r="J123" s="49" t="n">
        <v>0.000262079811367598</v>
      </c>
    </row>
    <row r="124" customFormat="false" ht="39" hidden="false" customHeight="true" outlineLevel="0" collapsed="false">
      <c r="A124" s="45" t="s">
        <v>418</v>
      </c>
      <c r="B124" s="45" t="s">
        <v>419</v>
      </c>
      <c r="C124" s="45" t="s">
        <v>125</v>
      </c>
      <c r="D124" s="46" t="s">
        <v>420</v>
      </c>
      <c r="E124" s="45" t="s">
        <v>421</v>
      </c>
      <c r="F124" s="47" t="n">
        <v>2</v>
      </c>
      <c r="G124" s="48" t="n">
        <v>153.69</v>
      </c>
      <c r="H124" s="48" t="n">
        <v>189.86</v>
      </c>
      <c r="I124" s="48" t="n">
        <v>379.72</v>
      </c>
      <c r="J124" s="49" t="n">
        <v>0.000321686533399614</v>
      </c>
    </row>
    <row r="125" customFormat="false" ht="26" hidden="false" customHeight="true" outlineLevel="0" collapsed="false">
      <c r="A125" s="45" t="s">
        <v>422</v>
      </c>
      <c r="B125" s="45" t="s">
        <v>423</v>
      </c>
      <c r="C125" s="45" t="s">
        <v>125</v>
      </c>
      <c r="D125" s="46" t="s">
        <v>414</v>
      </c>
      <c r="E125" s="45" t="s">
        <v>167</v>
      </c>
      <c r="F125" s="47" t="n">
        <v>1</v>
      </c>
      <c r="G125" s="48" t="n">
        <v>101.22</v>
      </c>
      <c r="H125" s="48" t="n">
        <v>125.04</v>
      </c>
      <c r="I125" s="48" t="n">
        <v>125.04</v>
      </c>
      <c r="J125" s="49" t="n">
        <v>0.000105929853935236</v>
      </c>
    </row>
    <row r="126" customFormat="false" ht="26" hidden="false" customHeight="true" outlineLevel="0" collapsed="false">
      <c r="A126" s="45" t="s">
        <v>424</v>
      </c>
      <c r="B126" s="45" t="s">
        <v>425</v>
      </c>
      <c r="C126" s="45" t="s">
        <v>125</v>
      </c>
      <c r="D126" s="46" t="s">
        <v>426</v>
      </c>
      <c r="E126" s="45" t="s">
        <v>167</v>
      </c>
      <c r="F126" s="47" t="n">
        <v>1</v>
      </c>
      <c r="G126" s="48" t="n">
        <v>70.67</v>
      </c>
      <c r="H126" s="48" t="n">
        <v>87.3</v>
      </c>
      <c r="I126" s="48" t="n">
        <v>87.3</v>
      </c>
      <c r="J126" s="49" t="n">
        <v>7.39577435104452E-005</v>
      </c>
    </row>
    <row r="127" customFormat="false" ht="39" hidden="false" customHeight="true" outlineLevel="0" collapsed="false">
      <c r="A127" s="45" t="s">
        <v>427</v>
      </c>
      <c r="B127" s="45" t="s">
        <v>428</v>
      </c>
      <c r="C127" s="45" t="s">
        <v>120</v>
      </c>
      <c r="D127" s="46" t="s">
        <v>429</v>
      </c>
      <c r="E127" s="45" t="s">
        <v>167</v>
      </c>
      <c r="F127" s="47" t="n">
        <v>2</v>
      </c>
      <c r="G127" s="48" t="n">
        <v>728.79</v>
      </c>
      <c r="H127" s="48" t="n">
        <v>900.34</v>
      </c>
      <c r="I127" s="48" t="n">
        <v>1800.68</v>
      </c>
      <c r="J127" s="49" t="n">
        <v>0.00152547800211212</v>
      </c>
    </row>
    <row r="128" customFormat="false" ht="39" hidden="false" customHeight="true" outlineLevel="0" collapsed="false">
      <c r="A128" s="45" t="s">
        <v>430</v>
      </c>
      <c r="B128" s="45" t="s">
        <v>431</v>
      </c>
      <c r="C128" s="45" t="s">
        <v>125</v>
      </c>
      <c r="D128" s="46" t="s">
        <v>432</v>
      </c>
      <c r="E128" s="45" t="s">
        <v>167</v>
      </c>
      <c r="F128" s="47" t="n">
        <v>2</v>
      </c>
      <c r="G128" s="48" t="n">
        <v>257.31</v>
      </c>
      <c r="H128" s="48" t="n">
        <v>317.88</v>
      </c>
      <c r="I128" s="48" t="n">
        <v>635.76</v>
      </c>
      <c r="J128" s="49" t="n">
        <v>0.000538595360987407</v>
      </c>
    </row>
    <row r="129" customFormat="false" ht="39" hidden="false" customHeight="true" outlineLevel="0" collapsed="false">
      <c r="A129" s="45" t="s">
        <v>433</v>
      </c>
      <c r="B129" s="45" t="s">
        <v>434</v>
      </c>
      <c r="C129" s="45" t="s">
        <v>125</v>
      </c>
      <c r="D129" s="46" t="s">
        <v>435</v>
      </c>
      <c r="E129" s="45" t="s">
        <v>421</v>
      </c>
      <c r="F129" s="47" t="n">
        <v>2</v>
      </c>
      <c r="G129" s="48" t="n">
        <v>26.56</v>
      </c>
      <c r="H129" s="48" t="n">
        <v>32.81</v>
      </c>
      <c r="I129" s="48" t="n">
        <v>65.62</v>
      </c>
      <c r="J129" s="49" t="n">
        <v>5.55911469548158E-005</v>
      </c>
    </row>
    <row r="130" customFormat="false" ht="39" hidden="false" customHeight="true" outlineLevel="0" collapsed="false">
      <c r="A130" s="45" t="s">
        <v>436</v>
      </c>
      <c r="B130" s="45" t="s">
        <v>437</v>
      </c>
      <c r="C130" s="45" t="s">
        <v>125</v>
      </c>
      <c r="D130" s="46" t="s">
        <v>438</v>
      </c>
      <c r="E130" s="45" t="s">
        <v>167</v>
      </c>
      <c r="F130" s="47" t="n">
        <v>1</v>
      </c>
      <c r="G130" s="48" t="n">
        <v>5211.15</v>
      </c>
      <c r="H130" s="48" t="n">
        <v>6437.85</v>
      </c>
      <c r="I130" s="48" t="n">
        <v>6437.85</v>
      </c>
      <c r="J130" s="49" t="n">
        <v>0.00545393882083299</v>
      </c>
    </row>
    <row r="131" customFormat="false" ht="52" hidden="false" customHeight="true" outlineLevel="0" collapsed="false">
      <c r="A131" s="45" t="s">
        <v>439</v>
      </c>
      <c r="B131" s="45" t="s">
        <v>357</v>
      </c>
      <c r="C131" s="45" t="s">
        <v>120</v>
      </c>
      <c r="D131" s="46" t="s">
        <v>358</v>
      </c>
      <c r="E131" s="45" t="s">
        <v>143</v>
      </c>
      <c r="F131" s="47" t="n">
        <v>2</v>
      </c>
      <c r="G131" s="48" t="n">
        <v>54.81</v>
      </c>
      <c r="H131" s="48" t="n">
        <v>67.71</v>
      </c>
      <c r="I131" s="48" t="n">
        <v>135.42</v>
      </c>
      <c r="J131" s="49" t="n">
        <v>0.00011472345505366</v>
      </c>
    </row>
    <row r="132" customFormat="false" ht="52" hidden="false" customHeight="true" outlineLevel="0" collapsed="false">
      <c r="A132" s="45" t="s">
        <v>440</v>
      </c>
      <c r="B132" s="45" t="s">
        <v>441</v>
      </c>
      <c r="C132" s="45" t="s">
        <v>120</v>
      </c>
      <c r="D132" s="46" t="s">
        <v>442</v>
      </c>
      <c r="E132" s="45" t="s">
        <v>221</v>
      </c>
      <c r="F132" s="47" t="n">
        <v>1</v>
      </c>
      <c r="G132" s="48" t="n">
        <v>107.27</v>
      </c>
      <c r="H132" s="48" t="n">
        <v>132.52</v>
      </c>
      <c r="I132" s="48" t="n">
        <v>132.52</v>
      </c>
      <c r="J132" s="49" t="n">
        <v>0.000112266668614023</v>
      </c>
    </row>
    <row r="133" s="44" customFormat="true" ht="52" hidden="false" customHeight="true" outlineLevel="0" collapsed="false">
      <c r="A133" s="45" t="s">
        <v>443</v>
      </c>
      <c r="B133" s="45" t="s">
        <v>444</v>
      </c>
      <c r="C133" s="45" t="s">
        <v>120</v>
      </c>
      <c r="D133" s="46" t="s">
        <v>445</v>
      </c>
      <c r="E133" s="45" t="s">
        <v>167</v>
      </c>
      <c r="F133" s="47" t="n">
        <v>4</v>
      </c>
      <c r="G133" s="48" t="n">
        <v>84.7</v>
      </c>
      <c r="H133" s="48" t="n">
        <v>104.63</v>
      </c>
      <c r="I133" s="48" t="n">
        <v>418.52</v>
      </c>
      <c r="J133" s="49" t="n">
        <v>0.000354556641626478</v>
      </c>
      <c r="K133" s="1"/>
      <c r="L133" s="1"/>
    </row>
    <row r="134" customFormat="false" ht="52" hidden="false" customHeight="true" outlineLevel="0" collapsed="false">
      <c r="A134" s="45" t="s">
        <v>446</v>
      </c>
      <c r="B134" s="45" t="s">
        <v>447</v>
      </c>
      <c r="C134" s="45" t="s">
        <v>120</v>
      </c>
      <c r="D134" s="46" t="s">
        <v>448</v>
      </c>
      <c r="E134" s="45" t="s">
        <v>167</v>
      </c>
      <c r="F134" s="47" t="n">
        <v>1</v>
      </c>
      <c r="G134" s="48" t="n">
        <v>183.88</v>
      </c>
      <c r="H134" s="48" t="n">
        <v>227.16</v>
      </c>
      <c r="I134" s="48" t="n">
        <v>227.16</v>
      </c>
      <c r="J134" s="49" t="n">
        <v>0.000192442623319963</v>
      </c>
    </row>
    <row r="135" customFormat="false" ht="24" hidden="false" customHeight="true" outlineLevel="0" collapsed="false">
      <c r="A135" s="50" t="s">
        <v>449</v>
      </c>
      <c r="B135" s="50" t="s">
        <v>117</v>
      </c>
      <c r="C135" s="50"/>
      <c r="D135" s="51" t="s">
        <v>450</v>
      </c>
      <c r="E135" s="50"/>
      <c r="F135" s="52" t="n">
        <v>1</v>
      </c>
      <c r="G135" s="53"/>
      <c r="H135" s="53" t="n">
        <v>5110.67</v>
      </c>
      <c r="I135" s="53" t="n">
        <v>5110.67</v>
      </c>
      <c r="J135" s="54" t="n">
        <v>0.0043295947425719</v>
      </c>
      <c r="K135" s="44"/>
      <c r="L135" s="44"/>
    </row>
    <row r="136" customFormat="false" ht="26" hidden="false" customHeight="true" outlineLevel="0" collapsed="false">
      <c r="A136" s="45" t="s">
        <v>451</v>
      </c>
      <c r="B136" s="45" t="s">
        <v>452</v>
      </c>
      <c r="C136" s="45" t="s">
        <v>125</v>
      </c>
      <c r="D136" s="46" t="s">
        <v>453</v>
      </c>
      <c r="E136" s="45" t="s">
        <v>167</v>
      </c>
      <c r="F136" s="47" t="n">
        <v>1</v>
      </c>
      <c r="G136" s="48" t="n">
        <v>619.72</v>
      </c>
      <c r="H136" s="48" t="n">
        <v>765.6</v>
      </c>
      <c r="I136" s="48" t="n">
        <v>765.6</v>
      </c>
      <c r="J136" s="49" t="n">
        <v>0.000648591620064111</v>
      </c>
    </row>
    <row r="137" s="44" customFormat="true" ht="26" hidden="false" customHeight="true" outlineLevel="0" collapsed="false">
      <c r="A137" s="45" t="s">
        <v>454</v>
      </c>
      <c r="B137" s="45" t="s">
        <v>455</v>
      </c>
      <c r="C137" s="45" t="s">
        <v>125</v>
      </c>
      <c r="D137" s="46" t="s">
        <v>456</v>
      </c>
      <c r="E137" s="45" t="s">
        <v>167</v>
      </c>
      <c r="F137" s="47" t="n">
        <v>1</v>
      </c>
      <c r="G137" s="48" t="n">
        <v>817.14</v>
      </c>
      <c r="H137" s="48" t="n">
        <v>1009.49</v>
      </c>
      <c r="I137" s="48" t="n">
        <v>1009.49</v>
      </c>
      <c r="J137" s="49" t="n">
        <v>0.000855207359637564</v>
      </c>
      <c r="K137" s="1"/>
      <c r="L137" s="1"/>
    </row>
    <row r="138" s="44" customFormat="true" ht="26" hidden="false" customHeight="true" outlineLevel="0" collapsed="false">
      <c r="A138" s="45" t="s">
        <v>457</v>
      </c>
      <c r="B138" s="45" t="s">
        <v>458</v>
      </c>
      <c r="C138" s="45" t="s">
        <v>125</v>
      </c>
      <c r="D138" s="46" t="s">
        <v>459</v>
      </c>
      <c r="E138" s="45" t="s">
        <v>167</v>
      </c>
      <c r="F138" s="47" t="n">
        <v>1</v>
      </c>
      <c r="G138" s="48" t="n">
        <v>2700</v>
      </c>
      <c r="H138" s="48" t="n">
        <v>3335.58</v>
      </c>
      <c r="I138" s="48" t="n">
        <v>3335.58</v>
      </c>
      <c r="J138" s="49" t="n">
        <v>0.00282579576287023</v>
      </c>
      <c r="K138" s="1"/>
      <c r="L138" s="1"/>
    </row>
    <row r="139" s="44" customFormat="true" ht="24" hidden="false" customHeight="true" outlineLevel="0" collapsed="false">
      <c r="A139" s="8" t="s">
        <v>37</v>
      </c>
      <c r="B139" s="8" t="s">
        <v>117</v>
      </c>
      <c r="C139" s="8"/>
      <c r="D139" s="9" t="s">
        <v>38</v>
      </c>
      <c r="E139" s="8"/>
      <c r="F139" s="41" t="n">
        <v>1</v>
      </c>
      <c r="G139" s="42"/>
      <c r="H139" s="42" t="n">
        <v>19785.99</v>
      </c>
      <c r="I139" s="42" t="n">
        <v>19785.99</v>
      </c>
      <c r="J139" s="43" t="n">
        <v>0.0167620523885479</v>
      </c>
    </row>
    <row r="140" customFormat="false" ht="24" hidden="false" customHeight="true" outlineLevel="0" collapsed="false">
      <c r="A140" s="50" t="s">
        <v>460</v>
      </c>
      <c r="B140" s="50" t="s">
        <v>117</v>
      </c>
      <c r="C140" s="50"/>
      <c r="D140" s="51" t="s">
        <v>152</v>
      </c>
      <c r="E140" s="50"/>
      <c r="F140" s="52" t="n">
        <v>1</v>
      </c>
      <c r="G140" s="53"/>
      <c r="H140" s="53" t="n">
        <v>12031.21</v>
      </c>
      <c r="I140" s="53" t="n">
        <v>12031.21</v>
      </c>
      <c r="J140" s="54" t="n">
        <v>0.0101924529587664</v>
      </c>
      <c r="K140" s="44"/>
      <c r="L140" s="44"/>
    </row>
    <row r="141" customFormat="false" ht="24" hidden="false" customHeight="true" outlineLevel="0" collapsed="false">
      <c r="A141" s="50" t="s">
        <v>461</v>
      </c>
      <c r="B141" s="50" t="s">
        <v>117</v>
      </c>
      <c r="C141" s="50"/>
      <c r="D141" s="51" t="s">
        <v>462</v>
      </c>
      <c r="E141" s="50"/>
      <c r="F141" s="52" t="n">
        <v>1</v>
      </c>
      <c r="G141" s="53"/>
      <c r="H141" s="53" t="n">
        <v>5544.63</v>
      </c>
      <c r="I141" s="53" t="n">
        <v>5544.63</v>
      </c>
      <c r="J141" s="54" t="n">
        <v>0.0046972316540701</v>
      </c>
      <c r="K141" s="44"/>
      <c r="L141" s="44"/>
    </row>
    <row r="142" s="44" customFormat="true" ht="39" hidden="false" customHeight="true" outlineLevel="0" collapsed="false">
      <c r="A142" s="45" t="s">
        <v>463</v>
      </c>
      <c r="B142" s="45" t="s">
        <v>464</v>
      </c>
      <c r="C142" s="45" t="s">
        <v>120</v>
      </c>
      <c r="D142" s="46" t="s">
        <v>465</v>
      </c>
      <c r="E142" s="45" t="s">
        <v>221</v>
      </c>
      <c r="F142" s="47" t="n">
        <v>195</v>
      </c>
      <c r="G142" s="48" t="n">
        <v>5.16</v>
      </c>
      <c r="H142" s="48" t="n">
        <v>6.37</v>
      </c>
      <c r="I142" s="48" t="n">
        <v>1242.15</v>
      </c>
      <c r="J142" s="49" t="n">
        <v>0.00105230940551546</v>
      </c>
      <c r="K142" s="1"/>
      <c r="L142" s="1"/>
    </row>
    <row r="143" customFormat="false" ht="39" hidden="false" customHeight="true" outlineLevel="0" collapsed="false">
      <c r="A143" s="45" t="s">
        <v>466</v>
      </c>
      <c r="B143" s="45" t="s">
        <v>467</v>
      </c>
      <c r="C143" s="45" t="s">
        <v>120</v>
      </c>
      <c r="D143" s="46" t="s">
        <v>468</v>
      </c>
      <c r="E143" s="45" t="s">
        <v>221</v>
      </c>
      <c r="F143" s="47" t="n">
        <v>312</v>
      </c>
      <c r="G143" s="48" t="n">
        <v>11.17</v>
      </c>
      <c r="H143" s="48" t="n">
        <v>13.79</v>
      </c>
      <c r="I143" s="48" t="n">
        <v>4302.48</v>
      </c>
      <c r="J143" s="49" t="n">
        <v>0.00364492224855464</v>
      </c>
    </row>
    <row r="144" customFormat="false" ht="24" hidden="false" customHeight="true" outlineLevel="0" collapsed="false">
      <c r="A144" s="50" t="s">
        <v>469</v>
      </c>
      <c r="B144" s="50" t="s">
        <v>117</v>
      </c>
      <c r="C144" s="50"/>
      <c r="D144" s="51" t="s">
        <v>470</v>
      </c>
      <c r="E144" s="50"/>
      <c r="F144" s="52" t="n">
        <v>1</v>
      </c>
      <c r="G144" s="53"/>
      <c r="H144" s="53" t="n">
        <v>457.41</v>
      </c>
      <c r="I144" s="53" t="n">
        <v>457.41</v>
      </c>
      <c r="J144" s="54" t="n">
        <v>0.000387502994949745</v>
      </c>
      <c r="K144" s="44"/>
      <c r="L144" s="44"/>
    </row>
    <row r="145" s="44" customFormat="true" ht="39" hidden="false" customHeight="true" outlineLevel="0" collapsed="false">
      <c r="A145" s="45" t="s">
        <v>471</v>
      </c>
      <c r="B145" s="45" t="s">
        <v>472</v>
      </c>
      <c r="C145" s="45" t="s">
        <v>125</v>
      </c>
      <c r="D145" s="46" t="s">
        <v>473</v>
      </c>
      <c r="E145" s="45" t="s">
        <v>221</v>
      </c>
      <c r="F145" s="47" t="n">
        <v>75</v>
      </c>
      <c r="G145" s="48" t="n">
        <v>4.33</v>
      </c>
      <c r="H145" s="48" t="n">
        <v>5.34</v>
      </c>
      <c r="I145" s="48" t="n">
        <v>400.5</v>
      </c>
      <c r="J145" s="49" t="n">
        <v>0.000339290678991218</v>
      </c>
      <c r="K145" s="1"/>
      <c r="L145" s="1"/>
    </row>
    <row r="146" customFormat="false" ht="39" hidden="false" customHeight="true" outlineLevel="0" collapsed="false">
      <c r="A146" s="45" t="s">
        <v>474</v>
      </c>
      <c r="B146" s="45" t="s">
        <v>475</v>
      </c>
      <c r="C146" s="45" t="s">
        <v>120</v>
      </c>
      <c r="D146" s="46" t="s">
        <v>476</v>
      </c>
      <c r="E146" s="45" t="s">
        <v>221</v>
      </c>
      <c r="F146" s="47" t="n">
        <v>3</v>
      </c>
      <c r="G146" s="48" t="n">
        <v>15.36</v>
      </c>
      <c r="H146" s="48" t="n">
        <v>18.97</v>
      </c>
      <c r="I146" s="48" t="n">
        <v>56.91</v>
      </c>
      <c r="J146" s="49" t="n">
        <v>4.82123159585273E-005</v>
      </c>
    </row>
    <row r="147" s="44" customFormat="true" ht="24" hidden="false" customHeight="true" outlineLevel="0" collapsed="false">
      <c r="A147" s="50" t="s">
        <v>477</v>
      </c>
      <c r="B147" s="50" t="s">
        <v>117</v>
      </c>
      <c r="C147" s="50"/>
      <c r="D147" s="51" t="s">
        <v>478</v>
      </c>
      <c r="E147" s="50"/>
      <c r="F147" s="52" t="n">
        <v>1</v>
      </c>
      <c r="G147" s="53"/>
      <c r="H147" s="53" t="n">
        <v>2789.23</v>
      </c>
      <c r="I147" s="53" t="n">
        <v>2789.23</v>
      </c>
      <c r="J147" s="54" t="n">
        <v>0.00236294566932004</v>
      </c>
    </row>
    <row r="148" customFormat="false" ht="26" hidden="false" customHeight="true" outlineLevel="0" collapsed="false">
      <c r="A148" s="45" t="s">
        <v>479</v>
      </c>
      <c r="B148" s="45" t="s">
        <v>480</v>
      </c>
      <c r="C148" s="45" t="s">
        <v>125</v>
      </c>
      <c r="D148" s="46" t="s">
        <v>481</v>
      </c>
      <c r="E148" s="45" t="s">
        <v>167</v>
      </c>
      <c r="F148" s="47" t="n">
        <v>41</v>
      </c>
      <c r="G148" s="48" t="n">
        <v>55.07</v>
      </c>
      <c r="H148" s="48" t="n">
        <v>68.03</v>
      </c>
      <c r="I148" s="48" t="n">
        <v>2789.23</v>
      </c>
      <c r="J148" s="49" t="n">
        <v>0.00236294566932004</v>
      </c>
    </row>
    <row r="149" customFormat="false" ht="24" hidden="false" customHeight="true" outlineLevel="0" collapsed="false">
      <c r="A149" s="50" t="s">
        <v>482</v>
      </c>
      <c r="B149" s="50" t="s">
        <v>117</v>
      </c>
      <c r="C149" s="50"/>
      <c r="D149" s="51" t="s">
        <v>483</v>
      </c>
      <c r="E149" s="50"/>
      <c r="F149" s="52" t="n">
        <v>1</v>
      </c>
      <c r="G149" s="53"/>
      <c r="H149" s="53" t="n">
        <v>297.12</v>
      </c>
      <c r="I149" s="53" t="n">
        <v>297.12</v>
      </c>
      <c r="J149" s="54" t="n">
        <v>0.000251710478256855</v>
      </c>
      <c r="K149" s="44"/>
      <c r="L149" s="44"/>
    </row>
    <row r="150" s="44" customFormat="true" ht="39" hidden="false" customHeight="true" outlineLevel="0" collapsed="false">
      <c r="A150" s="45" t="s">
        <v>484</v>
      </c>
      <c r="B150" s="45" t="s">
        <v>485</v>
      </c>
      <c r="C150" s="45" t="s">
        <v>120</v>
      </c>
      <c r="D150" s="46" t="s">
        <v>486</v>
      </c>
      <c r="E150" s="45" t="s">
        <v>167</v>
      </c>
      <c r="F150" s="47" t="n">
        <v>1</v>
      </c>
      <c r="G150" s="48" t="n">
        <v>157.41</v>
      </c>
      <c r="H150" s="48" t="n">
        <v>194.46</v>
      </c>
      <c r="I150" s="48" t="n">
        <v>194.46</v>
      </c>
      <c r="J150" s="49" t="n">
        <v>0.000164740238293713</v>
      </c>
      <c r="K150" s="1"/>
      <c r="L150" s="1"/>
    </row>
    <row r="151" customFormat="false" ht="26" hidden="false" customHeight="true" outlineLevel="0" collapsed="false">
      <c r="A151" s="45" t="s">
        <v>487</v>
      </c>
      <c r="B151" s="45" t="s">
        <v>488</v>
      </c>
      <c r="C151" s="45" t="s">
        <v>125</v>
      </c>
      <c r="D151" s="46" t="s">
        <v>489</v>
      </c>
      <c r="E151" s="45" t="s">
        <v>167</v>
      </c>
      <c r="F151" s="47" t="n">
        <v>1</v>
      </c>
      <c r="G151" s="48" t="n">
        <v>83.1</v>
      </c>
      <c r="H151" s="48" t="n">
        <v>102.66</v>
      </c>
      <c r="I151" s="48" t="n">
        <v>102.66</v>
      </c>
      <c r="J151" s="49" t="n">
        <v>8.69702399631421E-005</v>
      </c>
    </row>
    <row r="152" customFormat="false" ht="24" hidden="false" customHeight="true" outlineLevel="0" collapsed="false">
      <c r="A152" s="50" t="s">
        <v>490</v>
      </c>
      <c r="B152" s="50" t="s">
        <v>117</v>
      </c>
      <c r="C152" s="50"/>
      <c r="D152" s="51" t="s">
        <v>491</v>
      </c>
      <c r="E152" s="50"/>
      <c r="F152" s="52" t="n">
        <v>1</v>
      </c>
      <c r="G152" s="53"/>
      <c r="H152" s="53" t="n">
        <v>2942.82</v>
      </c>
      <c r="I152" s="53" t="n">
        <v>2942.82</v>
      </c>
      <c r="J152" s="54" t="n">
        <v>0.00249306216216963</v>
      </c>
      <c r="K152" s="44"/>
      <c r="L152" s="44"/>
    </row>
    <row r="153" s="44" customFormat="true" ht="26" hidden="false" customHeight="true" outlineLevel="0" collapsed="false">
      <c r="A153" s="45" t="s">
        <v>492</v>
      </c>
      <c r="B153" s="45" t="s">
        <v>493</v>
      </c>
      <c r="C153" s="45" t="s">
        <v>125</v>
      </c>
      <c r="D153" s="46" t="s">
        <v>494</v>
      </c>
      <c r="E153" s="45" t="s">
        <v>167</v>
      </c>
      <c r="F153" s="47" t="n">
        <v>12</v>
      </c>
      <c r="G153" s="48" t="n">
        <v>195.17</v>
      </c>
      <c r="H153" s="48" t="n">
        <v>241.11</v>
      </c>
      <c r="I153" s="48" t="n">
        <v>2893.32</v>
      </c>
      <c r="J153" s="49" t="n">
        <v>0.00245112735914824</v>
      </c>
      <c r="K153" s="1"/>
      <c r="L153" s="1"/>
    </row>
    <row r="154" s="44" customFormat="true" ht="26" hidden="false" customHeight="true" outlineLevel="0" collapsed="false">
      <c r="A154" s="45" t="s">
        <v>495</v>
      </c>
      <c r="B154" s="45" t="s">
        <v>496</v>
      </c>
      <c r="C154" s="45" t="s">
        <v>120</v>
      </c>
      <c r="D154" s="46" t="s">
        <v>497</v>
      </c>
      <c r="E154" s="45" t="s">
        <v>167</v>
      </c>
      <c r="F154" s="47" t="n">
        <v>1</v>
      </c>
      <c r="G154" s="48" t="n">
        <v>40.07</v>
      </c>
      <c r="H154" s="48" t="n">
        <v>49.5</v>
      </c>
      <c r="I154" s="48" t="n">
        <v>49.5</v>
      </c>
      <c r="J154" s="49" t="n">
        <v>4.19348030213865E-005</v>
      </c>
      <c r="K154" s="1"/>
      <c r="L154" s="1"/>
    </row>
    <row r="155" customFormat="false" ht="24" hidden="false" customHeight="true" outlineLevel="0" collapsed="false">
      <c r="A155" s="50" t="s">
        <v>498</v>
      </c>
      <c r="B155" s="50" t="s">
        <v>117</v>
      </c>
      <c r="C155" s="50"/>
      <c r="D155" s="51" t="s">
        <v>181</v>
      </c>
      <c r="E155" s="50"/>
      <c r="F155" s="52" t="n">
        <v>1</v>
      </c>
      <c r="G155" s="53"/>
      <c r="H155" s="53" t="n">
        <v>7754.78</v>
      </c>
      <c r="I155" s="53" t="n">
        <v>7754.78</v>
      </c>
      <c r="J155" s="54" t="n">
        <v>0.00656959942978156</v>
      </c>
      <c r="K155" s="44"/>
      <c r="L155" s="44"/>
    </row>
    <row r="156" s="44" customFormat="true" ht="24" hidden="false" customHeight="true" outlineLevel="0" collapsed="false">
      <c r="A156" s="50" t="s">
        <v>499</v>
      </c>
      <c r="B156" s="50" t="s">
        <v>117</v>
      </c>
      <c r="C156" s="50"/>
      <c r="D156" s="51" t="s">
        <v>483</v>
      </c>
      <c r="E156" s="50"/>
      <c r="F156" s="52" t="n">
        <v>1</v>
      </c>
      <c r="G156" s="53"/>
      <c r="H156" s="53" t="n">
        <v>194.46</v>
      </c>
      <c r="I156" s="53" t="n">
        <v>194.46</v>
      </c>
      <c r="J156" s="54" t="n">
        <v>0.000164740238293713</v>
      </c>
    </row>
    <row r="157" customFormat="false" ht="39" hidden="false" customHeight="true" outlineLevel="0" collapsed="false">
      <c r="A157" s="45" t="s">
        <v>500</v>
      </c>
      <c r="B157" s="45" t="s">
        <v>485</v>
      </c>
      <c r="C157" s="45" t="s">
        <v>120</v>
      </c>
      <c r="D157" s="46" t="s">
        <v>486</v>
      </c>
      <c r="E157" s="45" t="s">
        <v>167</v>
      </c>
      <c r="F157" s="47" t="n">
        <v>1</v>
      </c>
      <c r="G157" s="48" t="n">
        <v>157.41</v>
      </c>
      <c r="H157" s="48" t="n">
        <v>194.46</v>
      </c>
      <c r="I157" s="48" t="n">
        <v>194.46</v>
      </c>
      <c r="J157" s="49" t="n">
        <v>0.000164740238293713</v>
      </c>
    </row>
    <row r="158" s="44" customFormat="true" ht="24" hidden="false" customHeight="true" outlineLevel="0" collapsed="false">
      <c r="A158" s="50" t="s">
        <v>501</v>
      </c>
      <c r="B158" s="50" t="s">
        <v>117</v>
      </c>
      <c r="C158" s="50"/>
      <c r="D158" s="51" t="s">
        <v>502</v>
      </c>
      <c r="E158" s="50"/>
      <c r="F158" s="52" t="n">
        <v>1</v>
      </c>
      <c r="G158" s="53"/>
      <c r="H158" s="53" t="n">
        <v>7514.9</v>
      </c>
      <c r="I158" s="53" t="n">
        <v>7514.9</v>
      </c>
      <c r="J158" s="54" t="n">
        <v>0.00636638083283671</v>
      </c>
    </row>
    <row r="159" customFormat="false" ht="39" hidden="false" customHeight="true" outlineLevel="0" collapsed="false">
      <c r="A159" s="45" t="s">
        <v>503</v>
      </c>
      <c r="B159" s="45" t="s">
        <v>504</v>
      </c>
      <c r="C159" s="45" t="s">
        <v>125</v>
      </c>
      <c r="D159" s="46" t="s">
        <v>505</v>
      </c>
      <c r="E159" s="45" t="s">
        <v>167</v>
      </c>
      <c r="F159" s="47" t="n">
        <v>2</v>
      </c>
      <c r="G159" s="48" t="n">
        <v>3041.49</v>
      </c>
      <c r="H159" s="48" t="n">
        <v>3757.45</v>
      </c>
      <c r="I159" s="48" t="n">
        <v>7514.9</v>
      </c>
      <c r="J159" s="49" t="n">
        <v>0.00636638083283671</v>
      </c>
    </row>
    <row r="160" customFormat="false" ht="24" hidden="false" customHeight="true" outlineLevel="0" collapsed="false">
      <c r="A160" s="50" t="s">
        <v>506</v>
      </c>
      <c r="B160" s="50" t="s">
        <v>117</v>
      </c>
      <c r="C160" s="50"/>
      <c r="D160" s="51" t="s">
        <v>507</v>
      </c>
      <c r="E160" s="50"/>
      <c r="F160" s="52" t="n">
        <v>1</v>
      </c>
      <c r="G160" s="53"/>
      <c r="H160" s="53" t="n">
        <v>45.42</v>
      </c>
      <c r="I160" s="53" t="n">
        <v>45.42</v>
      </c>
      <c r="J160" s="54" t="n">
        <v>3.84783586511389E-005</v>
      </c>
      <c r="K160" s="44"/>
      <c r="L160" s="44"/>
    </row>
    <row r="161" s="44" customFormat="true" ht="26" hidden="false" customHeight="true" outlineLevel="0" collapsed="false">
      <c r="A161" s="45" t="s">
        <v>508</v>
      </c>
      <c r="B161" s="45" t="s">
        <v>509</v>
      </c>
      <c r="C161" s="45" t="s">
        <v>120</v>
      </c>
      <c r="D161" s="46" t="s">
        <v>510</v>
      </c>
      <c r="E161" s="45" t="s">
        <v>167</v>
      </c>
      <c r="F161" s="47" t="n">
        <v>2</v>
      </c>
      <c r="G161" s="48" t="n">
        <v>12.26</v>
      </c>
      <c r="H161" s="48" t="n">
        <v>15.14</v>
      </c>
      <c r="I161" s="48" t="n">
        <v>30.28</v>
      </c>
      <c r="J161" s="49" t="n">
        <v>2.56522391007592E-005</v>
      </c>
      <c r="K161" s="1"/>
      <c r="L161" s="1"/>
    </row>
    <row r="162" customFormat="false" ht="26" hidden="false" customHeight="true" outlineLevel="0" collapsed="false">
      <c r="A162" s="45" t="s">
        <v>511</v>
      </c>
      <c r="B162" s="45" t="s">
        <v>512</v>
      </c>
      <c r="C162" s="45" t="s">
        <v>120</v>
      </c>
      <c r="D162" s="46" t="s">
        <v>513</v>
      </c>
      <c r="E162" s="45" t="s">
        <v>167</v>
      </c>
      <c r="F162" s="47" t="n">
        <v>1</v>
      </c>
      <c r="G162" s="48" t="n">
        <v>12.26</v>
      </c>
      <c r="H162" s="48" t="n">
        <v>15.14</v>
      </c>
      <c r="I162" s="48" t="n">
        <v>15.14</v>
      </c>
      <c r="J162" s="49" t="n">
        <v>1.28261195503796E-005</v>
      </c>
    </row>
    <row r="163" customFormat="false" ht="24" hidden="false" customHeight="true" outlineLevel="0" collapsed="false">
      <c r="A163" s="8" t="s">
        <v>39</v>
      </c>
      <c r="B163" s="8" t="s">
        <v>117</v>
      </c>
      <c r="C163" s="8"/>
      <c r="D163" s="9" t="s">
        <v>40</v>
      </c>
      <c r="E163" s="8"/>
      <c r="F163" s="41" t="n">
        <v>1</v>
      </c>
      <c r="G163" s="42"/>
      <c r="H163" s="42" t="n">
        <v>16068.83</v>
      </c>
      <c r="I163" s="42" t="n">
        <v>16068.83</v>
      </c>
      <c r="J163" s="43" t="n">
        <v>0.0136129943602858</v>
      </c>
      <c r="K163" s="44"/>
      <c r="L163" s="44"/>
    </row>
    <row r="164" customFormat="false" ht="39" hidden="false" customHeight="true" outlineLevel="0" collapsed="false">
      <c r="A164" s="45" t="s">
        <v>514</v>
      </c>
      <c r="B164" s="45" t="s">
        <v>515</v>
      </c>
      <c r="C164" s="45" t="s">
        <v>120</v>
      </c>
      <c r="D164" s="46" t="s">
        <v>516</v>
      </c>
      <c r="E164" s="45" t="s">
        <v>167</v>
      </c>
      <c r="F164" s="47" t="n">
        <v>12</v>
      </c>
      <c r="G164" s="48" t="n">
        <v>221.67</v>
      </c>
      <c r="H164" s="48" t="n">
        <v>273.85</v>
      </c>
      <c r="I164" s="48" t="n">
        <v>3286.2</v>
      </c>
      <c r="J164" s="49" t="n">
        <v>0.00278396261997738</v>
      </c>
    </row>
    <row r="165" customFormat="false" ht="26" hidden="false" customHeight="true" outlineLevel="0" collapsed="false">
      <c r="A165" s="45" t="s">
        <v>517</v>
      </c>
      <c r="B165" s="45" t="s">
        <v>518</v>
      </c>
      <c r="C165" s="45" t="s">
        <v>125</v>
      </c>
      <c r="D165" s="46" t="s">
        <v>519</v>
      </c>
      <c r="E165" s="45" t="s">
        <v>167</v>
      </c>
      <c r="F165" s="47" t="n">
        <v>12</v>
      </c>
      <c r="G165" s="48" t="n">
        <v>290.16</v>
      </c>
      <c r="H165" s="48" t="n">
        <v>358.46</v>
      </c>
      <c r="I165" s="48" t="n">
        <v>4301.52</v>
      </c>
      <c r="J165" s="49" t="n">
        <v>0.00364410896752635</v>
      </c>
    </row>
    <row r="166" customFormat="false" ht="26" hidden="false" customHeight="true" outlineLevel="0" collapsed="false">
      <c r="A166" s="45" t="s">
        <v>520</v>
      </c>
      <c r="B166" s="45" t="s">
        <v>521</v>
      </c>
      <c r="C166" s="45" t="s">
        <v>125</v>
      </c>
      <c r="D166" s="46" t="s">
        <v>522</v>
      </c>
      <c r="E166" s="45" t="s">
        <v>167</v>
      </c>
      <c r="F166" s="47" t="n">
        <v>18</v>
      </c>
      <c r="G166" s="48" t="n">
        <v>35.89</v>
      </c>
      <c r="H166" s="48" t="n">
        <v>44.33</v>
      </c>
      <c r="I166" s="48" t="n">
        <v>797.94</v>
      </c>
      <c r="J166" s="49" t="n">
        <v>0.00067598902470475</v>
      </c>
    </row>
    <row r="167" customFormat="false" ht="65" hidden="false" customHeight="true" outlineLevel="0" collapsed="false">
      <c r="A167" s="45" t="s">
        <v>523</v>
      </c>
      <c r="B167" s="45" t="s">
        <v>524</v>
      </c>
      <c r="C167" s="45" t="s">
        <v>125</v>
      </c>
      <c r="D167" s="46" t="s">
        <v>525</v>
      </c>
      <c r="E167" s="45" t="s">
        <v>167</v>
      </c>
      <c r="F167" s="47" t="n">
        <v>1</v>
      </c>
      <c r="G167" s="48" t="n">
        <v>4900.81</v>
      </c>
      <c r="H167" s="48" t="n">
        <v>6054.46</v>
      </c>
      <c r="I167" s="48" t="n">
        <v>6054.46</v>
      </c>
      <c r="J167" s="49" t="n">
        <v>0.00512914318183563</v>
      </c>
    </row>
    <row r="168" customFormat="false" ht="24" hidden="false" customHeight="true" outlineLevel="0" collapsed="false">
      <c r="A168" s="45" t="s">
        <v>526</v>
      </c>
      <c r="B168" s="45" t="s">
        <v>527</v>
      </c>
      <c r="C168" s="45" t="s">
        <v>125</v>
      </c>
      <c r="D168" s="46" t="s">
        <v>528</v>
      </c>
      <c r="E168" s="45" t="s">
        <v>221</v>
      </c>
      <c r="F168" s="47" t="n">
        <v>88.5</v>
      </c>
      <c r="G168" s="48" t="n">
        <v>3.7</v>
      </c>
      <c r="H168" s="48" t="n">
        <v>4.57</v>
      </c>
      <c r="I168" s="48" t="n">
        <v>404.44</v>
      </c>
      <c r="J168" s="49" t="n">
        <v>0.000342628519878173</v>
      </c>
    </row>
    <row r="169" customFormat="false" ht="26" hidden="false" customHeight="true" outlineLevel="0" collapsed="false">
      <c r="A169" s="45" t="s">
        <v>529</v>
      </c>
      <c r="B169" s="45" t="s">
        <v>530</v>
      </c>
      <c r="C169" s="45" t="s">
        <v>125</v>
      </c>
      <c r="D169" s="46" t="s">
        <v>531</v>
      </c>
      <c r="E169" s="45" t="s">
        <v>167</v>
      </c>
      <c r="F169" s="47" t="n">
        <v>1</v>
      </c>
      <c r="G169" s="48" t="n">
        <v>663.91</v>
      </c>
      <c r="H169" s="48" t="n">
        <v>820.19</v>
      </c>
      <c r="I169" s="48" t="n">
        <v>820.19</v>
      </c>
      <c r="J169" s="49" t="n">
        <v>0.000694838506870929</v>
      </c>
    </row>
    <row r="170" customFormat="false" ht="26" hidden="false" customHeight="true" outlineLevel="0" collapsed="false">
      <c r="A170" s="45" t="s">
        <v>532</v>
      </c>
      <c r="B170" s="45" t="s">
        <v>533</v>
      </c>
      <c r="C170" s="45" t="s">
        <v>125</v>
      </c>
      <c r="D170" s="46" t="s">
        <v>534</v>
      </c>
      <c r="E170" s="45" t="s">
        <v>167</v>
      </c>
      <c r="F170" s="47" t="n">
        <v>1</v>
      </c>
      <c r="G170" s="48" t="n">
        <v>327.09</v>
      </c>
      <c r="H170" s="48" t="n">
        <v>404.08</v>
      </c>
      <c r="I170" s="48" t="n">
        <v>404.08</v>
      </c>
      <c r="J170" s="49" t="n">
        <v>0.000342323539492562</v>
      </c>
    </row>
    <row r="171" customFormat="false" ht="12.8" hidden="false" customHeight="false" outlineLevel="0" collapsed="false">
      <c r="A171" s="13"/>
      <c r="B171" s="13"/>
      <c r="C171" s="13"/>
      <c r="D171" s="13"/>
      <c r="E171" s="13"/>
      <c r="F171" s="55"/>
      <c r="G171" s="13"/>
      <c r="H171" s="13"/>
      <c r="I171" s="13"/>
      <c r="J171" s="13"/>
    </row>
    <row r="172" customFormat="false" ht="12.8" hidden="false" customHeight="true" outlineLevel="0" collapsed="false">
      <c r="A172" s="56"/>
      <c r="B172" s="56"/>
      <c r="C172" s="56"/>
      <c r="D172" s="57"/>
      <c r="E172" s="58"/>
      <c r="F172" s="59"/>
      <c r="G172" s="59"/>
      <c r="H172" s="60" t="s">
        <v>41</v>
      </c>
      <c r="I172" s="60"/>
      <c r="J172" s="60" t="n">
        <v>1180403.78</v>
      </c>
    </row>
    <row r="173" customFormat="false" ht="60" hidden="false" customHeight="true" outlineLevel="0" collapsed="false">
      <c r="A173" s="19"/>
      <c r="B173" s="19"/>
      <c r="C173" s="19"/>
      <c r="D173" s="19"/>
      <c r="E173" s="19"/>
      <c r="F173" s="18" t="s">
        <v>42</v>
      </c>
      <c r="G173" s="18"/>
      <c r="H173" s="18"/>
      <c r="I173" s="18"/>
      <c r="J173" s="18"/>
    </row>
    <row r="174" customFormat="false" ht="70" hidden="false" customHeight="true" outlineLevel="0" collapsed="false">
      <c r="A174" s="32" t="s">
        <v>108</v>
      </c>
      <c r="B174" s="32"/>
      <c r="C174" s="32"/>
      <c r="D174" s="32"/>
      <c r="E174" s="32"/>
      <c r="F174" s="32"/>
      <c r="G174" s="32"/>
      <c r="H174" s="32"/>
      <c r="I174" s="32"/>
      <c r="J174" s="32"/>
    </row>
  </sheetData>
  <mergeCells count="12">
    <mergeCell ref="E1:F1"/>
    <mergeCell ref="G1:H1"/>
    <mergeCell ref="I1:J1"/>
    <mergeCell ref="E2:F2"/>
    <mergeCell ref="G2:H2"/>
    <mergeCell ref="I2:J2"/>
    <mergeCell ref="A3:J3"/>
    <mergeCell ref="A172:C172"/>
    <mergeCell ref="F172:G172"/>
    <mergeCell ref="H172:I172"/>
    <mergeCell ref="F173:J173"/>
    <mergeCell ref="A174:J174"/>
  </mergeCells>
  <printOptions headings="false" gridLines="false" gridLinesSet="true" horizontalCentered="false" verticalCentered="false"/>
  <pageMargins left="0.5" right="0.5" top="0.5" bottom="0.859722222222222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 de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523" colorId="64" zoomScale="75" zoomScaleNormal="75" zoomScalePageLayoutView="100" workbookViewId="0">
      <selection pane="topLeft" activeCell="A539" activeCellId="0" sqref="A539"/>
    </sheetView>
  </sheetViews>
  <sheetFormatPr defaultColWidth="9.47265625" defaultRowHeight="18" customHeight="false" zeroHeight="false" outlineLevelRow="0" outlineLevelCol="0"/>
  <cols>
    <col collapsed="false" customWidth="true" hidden="false" outlineLevel="0" max="2" min="1" style="1" width="13.19"/>
    <col collapsed="false" customWidth="true" hidden="false" outlineLevel="0" max="3" min="3" style="1" width="10.99"/>
    <col collapsed="false" customWidth="true" hidden="false" outlineLevel="0" max="4" min="4" style="1" width="65.95"/>
    <col collapsed="false" customWidth="true" hidden="false" outlineLevel="0" max="5" min="5" style="1" width="27.4"/>
    <col collapsed="false" customWidth="true" hidden="false" outlineLevel="0" max="8" min="6" style="1" width="13.19"/>
    <col collapsed="false" customWidth="true" hidden="false" outlineLevel="0" max="11" min="9" style="1" width="15.39"/>
  </cols>
  <sheetData>
    <row r="1" customFormat="false" ht="14.15" hidden="false" customHeight="true" outlineLevel="0" collapsed="false">
      <c r="A1" s="2"/>
      <c r="B1" s="2"/>
      <c r="C1" s="3" t="s">
        <v>0</v>
      </c>
      <c r="D1" s="3"/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80" hidden="false" customHeight="true" outlineLevel="0" collapsed="false">
      <c r="A2" s="4"/>
      <c r="B2" s="4"/>
      <c r="C2" s="29" t="s">
        <v>109</v>
      </c>
      <c r="D2" s="29"/>
      <c r="E2" s="5" t="s">
        <v>5</v>
      </c>
      <c r="F2" s="5"/>
      <c r="G2" s="5" t="s">
        <v>6</v>
      </c>
      <c r="H2" s="5"/>
      <c r="I2" s="5" t="s">
        <v>7</v>
      </c>
      <c r="J2" s="5"/>
    </row>
    <row r="3" customFormat="false" ht="18" hidden="false" customHeight="false" outlineLevel="0" collapsed="false">
      <c r="A3" s="61"/>
      <c r="B3" s="61"/>
      <c r="C3" s="61"/>
      <c r="D3" s="61"/>
      <c r="E3" s="61"/>
      <c r="F3" s="61"/>
      <c r="G3" s="61"/>
      <c r="H3" s="61"/>
      <c r="I3" s="61"/>
      <c r="J3" s="61"/>
    </row>
    <row r="4" customFormat="false" ht="30" hidden="false" customHeight="true" outlineLevel="0" collapsed="false">
      <c r="A4" s="62" t="s">
        <v>535</v>
      </c>
      <c r="B4" s="62"/>
      <c r="C4" s="62"/>
      <c r="D4" s="62"/>
      <c r="E4" s="62"/>
      <c r="F4" s="62"/>
      <c r="G4" s="62"/>
      <c r="H4" s="62"/>
      <c r="I4" s="62"/>
      <c r="J4" s="62"/>
    </row>
    <row r="5" customFormat="false" ht="18" hidden="false" customHeight="true" outlineLevel="0" collapsed="false">
      <c r="A5" s="63" t="s">
        <v>123</v>
      </c>
      <c r="B5" s="22" t="s">
        <v>536</v>
      </c>
      <c r="C5" s="63" t="s">
        <v>537</v>
      </c>
      <c r="D5" s="63" t="s">
        <v>538</v>
      </c>
      <c r="E5" s="63" t="s">
        <v>539</v>
      </c>
      <c r="F5" s="63"/>
      <c r="G5" s="64" t="s">
        <v>540</v>
      </c>
      <c r="H5" s="22" t="s">
        <v>541</v>
      </c>
      <c r="I5" s="22" t="s">
        <v>542</v>
      </c>
      <c r="J5" s="22" t="s">
        <v>543</v>
      </c>
    </row>
    <row r="6" customFormat="false" ht="26" hidden="false" customHeight="true" outlineLevel="0" collapsed="false">
      <c r="A6" s="65" t="s">
        <v>544</v>
      </c>
      <c r="B6" s="66" t="s">
        <v>124</v>
      </c>
      <c r="C6" s="65" t="s">
        <v>125</v>
      </c>
      <c r="D6" s="65" t="s">
        <v>126</v>
      </c>
      <c r="E6" s="65" t="s">
        <v>545</v>
      </c>
      <c r="F6" s="65"/>
      <c r="G6" s="67" t="s">
        <v>127</v>
      </c>
      <c r="H6" s="68" t="n">
        <v>1</v>
      </c>
      <c r="I6" s="69" t="n">
        <v>6048.95</v>
      </c>
      <c r="J6" s="69" t="n">
        <v>6048.95</v>
      </c>
    </row>
    <row r="7" customFormat="false" ht="23.85" hidden="false" customHeight="false" outlineLevel="0" collapsed="false">
      <c r="A7" s="70" t="s">
        <v>546</v>
      </c>
      <c r="B7" s="71" t="s">
        <v>547</v>
      </c>
      <c r="C7" s="70" t="s">
        <v>120</v>
      </c>
      <c r="D7" s="70" t="s">
        <v>548</v>
      </c>
      <c r="E7" s="70" t="s">
        <v>549</v>
      </c>
      <c r="F7" s="70"/>
      <c r="G7" s="72" t="s">
        <v>122</v>
      </c>
      <c r="H7" s="73" t="n">
        <v>1</v>
      </c>
      <c r="I7" s="74" t="n">
        <v>85.61</v>
      </c>
      <c r="J7" s="74" t="n">
        <v>85.61</v>
      </c>
    </row>
    <row r="8" customFormat="false" ht="26" hidden="false" customHeight="true" outlineLevel="0" collapsed="false">
      <c r="A8" s="70" t="s">
        <v>550</v>
      </c>
      <c r="B8" s="71" t="s">
        <v>551</v>
      </c>
      <c r="C8" s="70" t="s">
        <v>120</v>
      </c>
      <c r="D8" s="70" t="s">
        <v>552</v>
      </c>
      <c r="E8" s="70" t="n">
        <v>0</v>
      </c>
      <c r="F8" s="70"/>
      <c r="G8" s="72" t="s">
        <v>122</v>
      </c>
      <c r="H8" s="73" t="n">
        <v>1</v>
      </c>
      <c r="I8" s="74" t="n">
        <v>23.68</v>
      </c>
      <c r="J8" s="74" t="n">
        <v>23.68</v>
      </c>
    </row>
    <row r="9" customFormat="false" ht="26" hidden="false" customHeight="true" outlineLevel="0" collapsed="false">
      <c r="A9" s="70" t="s">
        <v>550</v>
      </c>
      <c r="B9" s="71" t="s">
        <v>553</v>
      </c>
      <c r="C9" s="70" t="s">
        <v>120</v>
      </c>
      <c r="D9" s="70" t="s">
        <v>554</v>
      </c>
      <c r="E9" s="70" t="n">
        <v>0</v>
      </c>
      <c r="F9" s="70"/>
      <c r="G9" s="72" t="s">
        <v>122</v>
      </c>
      <c r="H9" s="73" t="n">
        <v>1</v>
      </c>
      <c r="I9" s="74" t="n">
        <v>18.28</v>
      </c>
      <c r="J9" s="74" t="n">
        <v>18.28</v>
      </c>
    </row>
    <row r="10" customFormat="false" ht="24" hidden="false" customHeight="true" outlineLevel="0" collapsed="false">
      <c r="A10" s="70" t="s">
        <v>550</v>
      </c>
      <c r="B10" s="71" t="s">
        <v>555</v>
      </c>
      <c r="C10" s="70" t="s">
        <v>120</v>
      </c>
      <c r="D10" s="70" t="s">
        <v>556</v>
      </c>
      <c r="E10" s="70" t="n">
        <v>0</v>
      </c>
      <c r="F10" s="70"/>
      <c r="G10" s="72" t="s">
        <v>122</v>
      </c>
      <c r="H10" s="73" t="n">
        <v>1</v>
      </c>
      <c r="I10" s="74" t="n">
        <v>290.99</v>
      </c>
      <c r="J10" s="74" t="n">
        <v>290.99</v>
      </c>
    </row>
    <row r="11" customFormat="false" ht="26" hidden="false" customHeight="true" outlineLevel="0" collapsed="false">
      <c r="A11" s="70" t="s">
        <v>550</v>
      </c>
      <c r="B11" s="71" t="s">
        <v>557</v>
      </c>
      <c r="C11" s="70" t="s">
        <v>120</v>
      </c>
      <c r="D11" s="70" t="s">
        <v>558</v>
      </c>
      <c r="E11" s="70" t="n">
        <v>0</v>
      </c>
      <c r="F11" s="70"/>
      <c r="G11" s="72" t="s">
        <v>122</v>
      </c>
      <c r="H11" s="73" t="n">
        <v>1</v>
      </c>
      <c r="I11" s="74" t="n">
        <v>269.23</v>
      </c>
      <c r="J11" s="74" t="n">
        <v>269.23</v>
      </c>
    </row>
    <row r="12" customFormat="false" ht="26" hidden="false" customHeight="true" outlineLevel="0" collapsed="false">
      <c r="A12" s="70" t="s">
        <v>550</v>
      </c>
      <c r="B12" s="71" t="s">
        <v>559</v>
      </c>
      <c r="C12" s="70" t="s">
        <v>120</v>
      </c>
      <c r="D12" s="70" t="s">
        <v>560</v>
      </c>
      <c r="E12" s="70" t="s">
        <v>561</v>
      </c>
      <c r="F12" s="70"/>
      <c r="G12" s="72" t="s">
        <v>122</v>
      </c>
      <c r="H12" s="73" t="n">
        <v>1</v>
      </c>
      <c r="I12" s="74" t="n">
        <v>5361.16</v>
      </c>
      <c r="J12" s="74" t="n">
        <v>5361.16</v>
      </c>
    </row>
    <row r="13" customFormat="false" ht="18" hidden="false" customHeight="true" outlineLevel="0" collapsed="false">
      <c r="A13" s="5" t="s">
        <v>562</v>
      </c>
      <c r="B13" s="5"/>
      <c r="C13" s="5"/>
      <c r="D13" s="5"/>
      <c r="E13" s="5"/>
      <c r="F13" s="5"/>
      <c r="G13" s="5"/>
      <c r="H13" s="5"/>
      <c r="I13" s="5"/>
      <c r="J13" s="5"/>
    </row>
    <row r="14" customFormat="false" ht="18" hidden="false" customHeight="true" outlineLevel="0" collapsed="false">
      <c r="A14" s="75" t="s">
        <v>563</v>
      </c>
      <c r="B14" s="75"/>
      <c r="C14" s="75"/>
      <c r="D14" s="75"/>
      <c r="E14" s="75"/>
      <c r="F14" s="75"/>
      <c r="G14" s="75"/>
      <c r="H14" s="75"/>
      <c r="I14" s="75"/>
      <c r="J14" s="75"/>
    </row>
    <row r="15" customFormat="false" ht="1" hidden="false" customHeight="true" outlineLevel="0" collapsed="false">
      <c r="A15" s="76"/>
      <c r="B15" s="76"/>
      <c r="C15" s="76"/>
      <c r="D15" s="76"/>
      <c r="E15" s="76"/>
      <c r="F15" s="76"/>
      <c r="G15" s="76"/>
      <c r="H15" s="76"/>
      <c r="I15" s="76"/>
      <c r="J15" s="76"/>
    </row>
    <row r="16" customFormat="false" ht="1" hidden="false" customHeight="true" outlineLevel="0" collapsed="false">
      <c r="A16" s="76"/>
      <c r="B16" s="76"/>
      <c r="C16" s="76"/>
      <c r="D16" s="76"/>
      <c r="E16" s="76"/>
      <c r="F16" s="76"/>
      <c r="G16" s="76"/>
      <c r="H16" s="76"/>
      <c r="I16" s="76"/>
      <c r="J16" s="76"/>
    </row>
    <row r="17" customFormat="false" ht="18" hidden="false" customHeight="true" outlineLevel="0" collapsed="false">
      <c r="A17" s="63" t="s">
        <v>564</v>
      </c>
      <c r="B17" s="22" t="s">
        <v>536</v>
      </c>
      <c r="C17" s="63" t="s">
        <v>537</v>
      </c>
      <c r="D17" s="63" t="s">
        <v>538</v>
      </c>
      <c r="E17" s="63" t="s">
        <v>539</v>
      </c>
      <c r="F17" s="63"/>
      <c r="G17" s="64" t="s">
        <v>540</v>
      </c>
      <c r="H17" s="22" t="s">
        <v>541</v>
      </c>
      <c r="I17" s="22" t="s">
        <v>542</v>
      </c>
      <c r="J17" s="22" t="s">
        <v>543</v>
      </c>
    </row>
    <row r="18" customFormat="false" ht="26" hidden="false" customHeight="true" outlineLevel="0" collapsed="false">
      <c r="A18" s="77" t="s">
        <v>544</v>
      </c>
      <c r="B18" s="78" t="s">
        <v>129</v>
      </c>
      <c r="C18" s="77" t="s">
        <v>125</v>
      </c>
      <c r="D18" s="77" t="s">
        <v>130</v>
      </c>
      <c r="E18" s="77" t="s">
        <v>545</v>
      </c>
      <c r="F18" s="77"/>
      <c r="G18" s="79" t="s">
        <v>122</v>
      </c>
      <c r="H18" s="80" t="n">
        <v>1</v>
      </c>
      <c r="I18" s="81" t="n">
        <v>2400</v>
      </c>
      <c r="J18" s="81" t="n">
        <v>2400</v>
      </c>
    </row>
    <row r="19" customFormat="false" ht="26" hidden="false" customHeight="true" outlineLevel="0" collapsed="false">
      <c r="A19" s="70" t="s">
        <v>550</v>
      </c>
      <c r="B19" s="71" t="s">
        <v>565</v>
      </c>
      <c r="C19" s="70" t="s">
        <v>125</v>
      </c>
      <c r="D19" s="70" t="s">
        <v>566</v>
      </c>
      <c r="E19" s="70" t="s">
        <v>567</v>
      </c>
      <c r="F19" s="70"/>
      <c r="G19" s="72" t="s">
        <v>122</v>
      </c>
      <c r="H19" s="73" t="n">
        <v>1</v>
      </c>
      <c r="I19" s="74" t="n">
        <v>2400</v>
      </c>
      <c r="J19" s="74" t="n">
        <v>2400</v>
      </c>
    </row>
    <row r="20" customFormat="false" ht="26" hidden="false" customHeight="true" outlineLevel="0" collapsed="false">
      <c r="A20" s="70"/>
      <c r="B20" s="71"/>
      <c r="C20" s="70"/>
      <c r="D20" s="70"/>
      <c r="E20" s="70"/>
      <c r="F20" s="70"/>
      <c r="G20" s="72"/>
      <c r="H20" s="73"/>
      <c r="I20" s="74"/>
      <c r="J20" s="74"/>
    </row>
    <row r="21" customFormat="false" ht="26" hidden="false" customHeight="true" outlineLevel="0" collapsed="false">
      <c r="A21" s="82"/>
      <c r="B21" s="82"/>
      <c r="C21" s="82"/>
      <c r="D21" s="82"/>
      <c r="E21" s="82"/>
      <c r="F21" s="82"/>
      <c r="G21" s="82"/>
      <c r="H21" s="82"/>
      <c r="I21" s="82"/>
      <c r="J21" s="82"/>
    </row>
    <row r="22" customFormat="false" ht="26" hidden="false" customHeight="true" outlineLevel="0" collapsed="false">
      <c r="A22" s="63" t="s">
        <v>131</v>
      </c>
      <c r="B22" s="22" t="s">
        <v>536</v>
      </c>
      <c r="C22" s="63" t="s">
        <v>537</v>
      </c>
      <c r="D22" s="63" t="s">
        <v>538</v>
      </c>
      <c r="E22" s="63" t="s">
        <v>539</v>
      </c>
      <c r="F22" s="63"/>
      <c r="G22" s="64" t="s">
        <v>540</v>
      </c>
      <c r="H22" s="22" t="s">
        <v>541</v>
      </c>
      <c r="I22" s="22" t="s">
        <v>542</v>
      </c>
      <c r="J22" s="22" t="s">
        <v>543</v>
      </c>
    </row>
    <row r="23" customFormat="false" ht="23.85" hidden="false" customHeight="false" outlineLevel="0" collapsed="false">
      <c r="A23" s="77" t="s">
        <v>544</v>
      </c>
      <c r="B23" s="78" t="s">
        <v>132</v>
      </c>
      <c r="C23" s="77" t="s">
        <v>125</v>
      </c>
      <c r="D23" s="77" t="s">
        <v>133</v>
      </c>
      <c r="E23" s="77" t="s">
        <v>568</v>
      </c>
      <c r="F23" s="77"/>
      <c r="G23" s="79" t="s">
        <v>122</v>
      </c>
      <c r="H23" s="80" t="n">
        <v>1</v>
      </c>
      <c r="I23" s="81" t="n">
        <v>350</v>
      </c>
      <c r="J23" s="81" t="n">
        <v>350</v>
      </c>
    </row>
    <row r="24" customFormat="false" ht="26" hidden="false" customHeight="true" outlineLevel="0" collapsed="false">
      <c r="A24" s="70" t="s">
        <v>550</v>
      </c>
      <c r="B24" s="71" t="s">
        <v>569</v>
      </c>
      <c r="C24" s="70" t="s">
        <v>125</v>
      </c>
      <c r="D24" s="70" t="s">
        <v>133</v>
      </c>
      <c r="E24" s="70" t="s">
        <v>567</v>
      </c>
      <c r="F24" s="70"/>
      <c r="G24" s="72" t="s">
        <v>122</v>
      </c>
      <c r="H24" s="73" t="n">
        <v>1</v>
      </c>
      <c r="I24" s="74" t="n">
        <v>350</v>
      </c>
      <c r="J24" s="74" t="n">
        <v>350</v>
      </c>
    </row>
    <row r="25" customFormat="false" ht="26" hidden="false" customHeight="true" outlineLevel="0" collapsed="false">
      <c r="A25" s="70"/>
      <c r="B25" s="71"/>
      <c r="C25" s="70"/>
      <c r="D25" s="70"/>
      <c r="E25" s="70"/>
      <c r="F25" s="70"/>
      <c r="G25" s="72"/>
      <c r="H25" s="73"/>
      <c r="I25" s="74"/>
      <c r="J25" s="74"/>
    </row>
    <row r="26" customFormat="false" ht="1" hidden="false" customHeight="true" outlineLevel="0" collapsed="false">
      <c r="A26" s="76"/>
      <c r="B26" s="76"/>
      <c r="C26" s="76"/>
      <c r="D26" s="76"/>
      <c r="E26" s="76"/>
      <c r="F26" s="76"/>
      <c r="G26" s="76"/>
      <c r="H26" s="76"/>
      <c r="I26" s="76"/>
      <c r="J26" s="76"/>
    </row>
    <row r="27" customFormat="false" ht="18" hidden="false" customHeight="true" outlineLevel="0" collapsed="false">
      <c r="A27" s="63" t="s">
        <v>134</v>
      </c>
      <c r="B27" s="22" t="s">
        <v>536</v>
      </c>
      <c r="C27" s="63" t="s">
        <v>537</v>
      </c>
      <c r="D27" s="63" t="s">
        <v>538</v>
      </c>
      <c r="E27" s="63" t="s">
        <v>539</v>
      </c>
      <c r="F27" s="63"/>
      <c r="G27" s="64" t="s">
        <v>540</v>
      </c>
      <c r="H27" s="22" t="s">
        <v>541</v>
      </c>
      <c r="I27" s="22" t="s">
        <v>542</v>
      </c>
      <c r="J27" s="22" t="s">
        <v>543</v>
      </c>
    </row>
    <row r="28" customFormat="false" ht="26" hidden="false" customHeight="true" outlineLevel="0" collapsed="false">
      <c r="A28" s="77" t="s">
        <v>544</v>
      </c>
      <c r="B28" s="78" t="s">
        <v>135</v>
      </c>
      <c r="C28" s="77" t="s">
        <v>125</v>
      </c>
      <c r="D28" s="77" t="s">
        <v>136</v>
      </c>
      <c r="E28" s="77" t="s">
        <v>545</v>
      </c>
      <c r="F28" s="77"/>
      <c r="G28" s="79" t="s">
        <v>122</v>
      </c>
      <c r="H28" s="80" t="n">
        <v>1</v>
      </c>
      <c r="I28" s="81" t="n">
        <v>1126.38</v>
      </c>
      <c r="J28" s="81" t="n">
        <v>1126.38</v>
      </c>
    </row>
    <row r="29" customFormat="false" ht="23.85" hidden="false" customHeight="false" outlineLevel="0" collapsed="false">
      <c r="A29" s="70" t="s">
        <v>546</v>
      </c>
      <c r="B29" s="71" t="s">
        <v>570</v>
      </c>
      <c r="C29" s="70" t="s">
        <v>120</v>
      </c>
      <c r="D29" s="70" t="s">
        <v>571</v>
      </c>
      <c r="E29" s="70" t="s">
        <v>549</v>
      </c>
      <c r="F29" s="70"/>
      <c r="G29" s="72" t="s">
        <v>572</v>
      </c>
      <c r="H29" s="73" t="n">
        <v>3.5</v>
      </c>
      <c r="I29" s="74" t="n">
        <v>24.68</v>
      </c>
      <c r="J29" s="74" t="n">
        <v>86.38</v>
      </c>
    </row>
    <row r="30" customFormat="false" ht="26" hidden="false" customHeight="true" outlineLevel="0" collapsed="false">
      <c r="A30" s="70" t="s">
        <v>550</v>
      </c>
      <c r="B30" s="71" t="s">
        <v>573</v>
      </c>
      <c r="C30" s="70" t="s">
        <v>125</v>
      </c>
      <c r="D30" s="70" t="s">
        <v>574</v>
      </c>
      <c r="E30" s="70" t="s">
        <v>575</v>
      </c>
      <c r="F30" s="70"/>
      <c r="G30" s="72" t="s">
        <v>202</v>
      </c>
      <c r="H30" s="73" t="n">
        <v>1500</v>
      </c>
      <c r="I30" s="74" t="n">
        <v>0.28</v>
      </c>
      <c r="J30" s="74" t="n">
        <v>420</v>
      </c>
    </row>
    <row r="31" customFormat="false" ht="26" hidden="false" customHeight="true" outlineLevel="0" collapsed="false">
      <c r="A31" s="70" t="s">
        <v>550</v>
      </c>
      <c r="B31" s="71" t="s">
        <v>576</v>
      </c>
      <c r="C31" s="70" t="s">
        <v>125</v>
      </c>
      <c r="D31" s="70" t="s">
        <v>577</v>
      </c>
      <c r="E31" s="70" t="s">
        <v>578</v>
      </c>
      <c r="F31" s="70"/>
      <c r="G31" s="72" t="s">
        <v>122</v>
      </c>
      <c r="H31" s="73" t="n">
        <v>1</v>
      </c>
      <c r="I31" s="74" t="n">
        <v>620</v>
      </c>
      <c r="J31" s="74" t="n">
        <v>620</v>
      </c>
    </row>
    <row r="32" customFormat="false" ht="26" hidden="false" customHeight="true" outlineLevel="0" collapsed="false">
      <c r="A32" s="70"/>
      <c r="B32" s="71"/>
      <c r="C32" s="70"/>
      <c r="D32" s="70"/>
      <c r="E32" s="70"/>
      <c r="F32" s="70"/>
      <c r="G32" s="72"/>
      <c r="H32" s="73"/>
      <c r="I32" s="74"/>
      <c r="J32" s="74"/>
    </row>
    <row r="33" customFormat="false" ht="18" hidden="false" customHeight="true" outlineLevel="0" collapsed="false">
      <c r="A33" s="5" t="s">
        <v>562</v>
      </c>
      <c r="B33" s="5"/>
      <c r="C33" s="5"/>
      <c r="D33" s="5"/>
      <c r="E33" s="5"/>
      <c r="F33" s="5"/>
      <c r="G33" s="5"/>
      <c r="H33" s="5"/>
      <c r="I33" s="5"/>
      <c r="J33" s="5"/>
    </row>
    <row r="34" customFormat="false" ht="23.85" hidden="false" customHeight="true" outlineLevel="0" collapsed="false">
      <c r="A34" s="75" t="s">
        <v>579</v>
      </c>
      <c r="B34" s="75"/>
      <c r="C34" s="75"/>
      <c r="D34" s="75"/>
      <c r="E34" s="75"/>
      <c r="F34" s="75"/>
      <c r="G34" s="75"/>
      <c r="H34" s="75"/>
      <c r="I34" s="75"/>
      <c r="J34" s="75"/>
    </row>
    <row r="35" customFormat="false" ht="18" hidden="false" customHeight="false" outlineLevel="0" collapsed="false">
      <c r="A35" s="75"/>
      <c r="B35" s="15"/>
      <c r="C35" s="15"/>
      <c r="D35" s="15"/>
      <c r="E35" s="15"/>
      <c r="F35" s="15"/>
      <c r="G35" s="15"/>
      <c r="H35" s="15"/>
      <c r="I35" s="15"/>
      <c r="J35" s="15"/>
    </row>
    <row r="36" customFormat="false" ht="18" hidden="false" customHeight="false" outlineLevel="0" collapsed="false">
      <c r="A36" s="70"/>
      <c r="B36" s="71"/>
      <c r="C36" s="70"/>
      <c r="D36" s="70"/>
      <c r="E36" s="70"/>
      <c r="F36" s="70"/>
      <c r="G36" s="72"/>
      <c r="H36" s="73"/>
      <c r="I36" s="74"/>
      <c r="J36" s="74"/>
    </row>
    <row r="37" customFormat="false" ht="18" hidden="false" customHeight="false" outlineLevel="0" collapsed="false">
      <c r="A37" s="82"/>
      <c r="B37" s="82"/>
      <c r="C37" s="82"/>
      <c r="D37" s="82"/>
      <c r="E37" s="82"/>
      <c r="F37" s="82"/>
      <c r="G37" s="82"/>
      <c r="H37" s="82"/>
      <c r="I37" s="82"/>
      <c r="J37" s="82"/>
    </row>
    <row r="38" customFormat="false" ht="18" hidden="false" customHeight="false" outlineLevel="0" collapsed="false">
      <c r="A38" s="63" t="s">
        <v>137</v>
      </c>
      <c r="B38" s="22" t="s">
        <v>536</v>
      </c>
      <c r="C38" s="63" t="s">
        <v>537</v>
      </c>
      <c r="D38" s="63" t="s">
        <v>538</v>
      </c>
      <c r="E38" s="63" t="s">
        <v>539</v>
      </c>
      <c r="F38" s="63"/>
      <c r="G38" s="64" t="s">
        <v>540</v>
      </c>
      <c r="H38" s="22" t="s">
        <v>541</v>
      </c>
      <c r="I38" s="22" t="s">
        <v>542</v>
      </c>
      <c r="J38" s="22" t="s">
        <v>543</v>
      </c>
    </row>
    <row r="39" customFormat="false" ht="23.85" hidden="false" customHeight="false" outlineLevel="0" collapsed="false">
      <c r="A39" s="77" t="s">
        <v>544</v>
      </c>
      <c r="B39" s="78" t="s">
        <v>138</v>
      </c>
      <c r="C39" s="77" t="s">
        <v>125</v>
      </c>
      <c r="D39" s="77" t="s">
        <v>139</v>
      </c>
      <c r="E39" s="77" t="s">
        <v>545</v>
      </c>
      <c r="F39" s="77"/>
      <c r="G39" s="79" t="s">
        <v>122</v>
      </c>
      <c r="H39" s="80" t="n">
        <v>1</v>
      </c>
      <c r="I39" s="81" t="n">
        <v>766.38</v>
      </c>
      <c r="J39" s="81" t="n">
        <v>766.38</v>
      </c>
    </row>
    <row r="40" customFormat="false" ht="23.85" hidden="false" customHeight="false" outlineLevel="0" collapsed="false">
      <c r="A40" s="70" t="s">
        <v>546</v>
      </c>
      <c r="B40" s="71" t="s">
        <v>570</v>
      </c>
      <c r="C40" s="70" t="s">
        <v>120</v>
      </c>
      <c r="D40" s="70" t="s">
        <v>571</v>
      </c>
      <c r="E40" s="70" t="s">
        <v>549</v>
      </c>
      <c r="F40" s="70"/>
      <c r="G40" s="72" t="s">
        <v>572</v>
      </c>
      <c r="H40" s="73" t="n">
        <v>3.5</v>
      </c>
      <c r="I40" s="74" t="n">
        <v>24.68</v>
      </c>
      <c r="J40" s="74" t="n">
        <v>86.38</v>
      </c>
    </row>
    <row r="41" customFormat="false" ht="18" hidden="false" customHeight="false" outlineLevel="0" collapsed="false">
      <c r="A41" s="70" t="s">
        <v>550</v>
      </c>
      <c r="B41" s="71" t="s">
        <v>580</v>
      </c>
      <c r="C41" s="70" t="s">
        <v>125</v>
      </c>
      <c r="D41" s="70" t="s">
        <v>581</v>
      </c>
      <c r="E41" s="70" t="s">
        <v>578</v>
      </c>
      <c r="F41" s="70"/>
      <c r="G41" s="72" t="s">
        <v>122</v>
      </c>
      <c r="H41" s="73" t="n">
        <v>1</v>
      </c>
      <c r="I41" s="74" t="n">
        <v>680</v>
      </c>
      <c r="J41" s="74" t="n">
        <v>680</v>
      </c>
    </row>
    <row r="42" customFormat="false" ht="18" hidden="false" customHeight="false" outlineLevel="0" collapsed="false">
      <c r="A42" s="70"/>
      <c r="B42" s="71"/>
      <c r="C42" s="70"/>
      <c r="D42" s="70"/>
      <c r="E42" s="70"/>
      <c r="F42" s="70"/>
      <c r="G42" s="72"/>
      <c r="H42" s="73"/>
      <c r="I42" s="74"/>
      <c r="J42" s="74"/>
    </row>
    <row r="43" customFormat="false" ht="12.8" hidden="false" customHeight="true" outlineLevel="0" collapsed="false">
      <c r="A43" s="5" t="s">
        <v>562</v>
      </c>
      <c r="B43" s="5"/>
      <c r="C43" s="5"/>
      <c r="D43" s="5"/>
      <c r="E43" s="5"/>
      <c r="F43" s="5"/>
      <c r="G43" s="5"/>
      <c r="H43" s="5"/>
      <c r="I43" s="5"/>
      <c r="J43" s="5"/>
    </row>
    <row r="44" customFormat="false" ht="23.85" hidden="false" customHeight="true" outlineLevel="0" collapsed="false">
      <c r="A44" s="75" t="s">
        <v>582</v>
      </c>
      <c r="B44" s="75"/>
      <c r="C44" s="75"/>
      <c r="D44" s="75"/>
      <c r="E44" s="75"/>
      <c r="F44" s="75"/>
      <c r="G44" s="75"/>
      <c r="H44" s="75"/>
      <c r="I44" s="75"/>
      <c r="J44" s="75"/>
    </row>
    <row r="45" customFormat="false" ht="18" hidden="false" customHeight="false" outlineLevel="0" collapsed="false">
      <c r="A45" s="82"/>
      <c r="B45" s="82"/>
      <c r="C45" s="82"/>
      <c r="D45" s="82"/>
      <c r="E45" s="82"/>
      <c r="F45" s="82"/>
      <c r="G45" s="82"/>
      <c r="H45" s="82"/>
      <c r="I45" s="82"/>
      <c r="J45" s="82"/>
    </row>
    <row r="46" customFormat="false" ht="18" hidden="false" customHeight="true" outlineLevel="0" collapsed="false">
      <c r="A46" s="63" t="s">
        <v>147</v>
      </c>
      <c r="B46" s="22" t="s">
        <v>536</v>
      </c>
      <c r="C46" s="63" t="s">
        <v>537</v>
      </c>
      <c r="D46" s="63" t="s">
        <v>538</v>
      </c>
      <c r="E46" s="63" t="s">
        <v>539</v>
      </c>
      <c r="F46" s="63"/>
      <c r="G46" s="64" t="s">
        <v>540</v>
      </c>
      <c r="H46" s="22" t="s">
        <v>541</v>
      </c>
      <c r="I46" s="22" t="s">
        <v>542</v>
      </c>
      <c r="J46" s="22" t="s">
        <v>543</v>
      </c>
    </row>
    <row r="47" customFormat="false" ht="39" hidden="false" customHeight="true" outlineLevel="0" collapsed="false">
      <c r="A47" s="77" t="s">
        <v>544</v>
      </c>
      <c r="B47" s="78" t="s">
        <v>148</v>
      </c>
      <c r="C47" s="77" t="s">
        <v>125</v>
      </c>
      <c r="D47" s="77" t="s">
        <v>149</v>
      </c>
      <c r="E47" s="77" t="s">
        <v>583</v>
      </c>
      <c r="F47" s="77"/>
      <c r="G47" s="79" t="s">
        <v>150</v>
      </c>
      <c r="H47" s="80" t="n">
        <v>1</v>
      </c>
      <c r="I47" s="81" t="n">
        <v>64.16</v>
      </c>
      <c r="J47" s="81" t="n">
        <v>64.16</v>
      </c>
    </row>
    <row r="48" customFormat="false" ht="24" hidden="false" customHeight="true" outlineLevel="0" collapsed="false">
      <c r="A48" s="70" t="s">
        <v>546</v>
      </c>
      <c r="B48" s="71" t="s">
        <v>570</v>
      </c>
      <c r="C48" s="70" t="s">
        <v>120</v>
      </c>
      <c r="D48" s="70" t="s">
        <v>571</v>
      </c>
      <c r="E48" s="70" t="s">
        <v>549</v>
      </c>
      <c r="F48" s="70"/>
      <c r="G48" s="72" t="s">
        <v>572</v>
      </c>
      <c r="H48" s="73" t="n">
        <v>0.1331</v>
      </c>
      <c r="I48" s="74" t="n">
        <v>24.68</v>
      </c>
      <c r="J48" s="74" t="n">
        <v>3.28</v>
      </c>
    </row>
    <row r="49" customFormat="false" ht="35.05" hidden="false" customHeight="false" outlineLevel="0" collapsed="false">
      <c r="A49" s="70" t="s">
        <v>546</v>
      </c>
      <c r="B49" s="71" t="s">
        <v>584</v>
      </c>
      <c r="C49" s="70" t="s">
        <v>120</v>
      </c>
      <c r="D49" s="70" t="s">
        <v>585</v>
      </c>
      <c r="E49" s="70" t="s">
        <v>586</v>
      </c>
      <c r="F49" s="70"/>
      <c r="G49" s="72" t="s">
        <v>587</v>
      </c>
      <c r="H49" s="73" t="n">
        <v>0.402</v>
      </c>
      <c r="I49" s="74" t="n">
        <v>15.09</v>
      </c>
      <c r="J49" s="74" t="n">
        <v>6.06</v>
      </c>
    </row>
    <row r="50" customFormat="false" ht="52" hidden="false" customHeight="true" outlineLevel="0" collapsed="false">
      <c r="A50" s="70" t="s">
        <v>546</v>
      </c>
      <c r="B50" s="71" t="s">
        <v>588</v>
      </c>
      <c r="C50" s="70" t="s">
        <v>120</v>
      </c>
      <c r="D50" s="70" t="s">
        <v>589</v>
      </c>
      <c r="E50" s="70" t="s">
        <v>549</v>
      </c>
      <c r="F50" s="70"/>
      <c r="G50" s="72" t="s">
        <v>572</v>
      </c>
      <c r="H50" s="73" t="n">
        <v>0.6977</v>
      </c>
      <c r="I50" s="74" t="n">
        <v>26.98</v>
      </c>
      <c r="J50" s="74" t="n">
        <v>18.82</v>
      </c>
    </row>
    <row r="51" customFormat="false" ht="65" hidden="false" customHeight="true" outlineLevel="0" collapsed="false">
      <c r="A51" s="70" t="s">
        <v>550</v>
      </c>
      <c r="B51" s="71" t="s">
        <v>590</v>
      </c>
      <c r="C51" s="70" t="s">
        <v>120</v>
      </c>
      <c r="D51" s="70" t="s">
        <v>591</v>
      </c>
      <c r="E51" s="70" t="s">
        <v>567</v>
      </c>
      <c r="F51" s="70"/>
      <c r="G51" s="72" t="s">
        <v>592</v>
      </c>
      <c r="H51" s="73" t="n">
        <v>1</v>
      </c>
      <c r="I51" s="74" t="n">
        <v>36</v>
      </c>
      <c r="J51" s="74" t="n">
        <v>36</v>
      </c>
    </row>
    <row r="52" customFormat="false" ht="18" hidden="false" customHeight="true" outlineLevel="0" collapsed="false">
      <c r="A52" s="5" t="s">
        <v>562</v>
      </c>
      <c r="B52" s="5"/>
      <c r="C52" s="5"/>
      <c r="D52" s="5"/>
      <c r="E52" s="5"/>
      <c r="F52" s="5"/>
      <c r="G52" s="5"/>
      <c r="H52" s="5"/>
      <c r="I52" s="5"/>
      <c r="J52" s="5"/>
    </row>
    <row r="53" customFormat="false" ht="18" hidden="false" customHeight="true" outlineLevel="0" collapsed="false">
      <c r="A53" s="75" t="s">
        <v>593</v>
      </c>
      <c r="B53" s="75"/>
      <c r="C53" s="75"/>
      <c r="D53" s="75"/>
      <c r="E53" s="75"/>
      <c r="F53" s="75"/>
      <c r="G53" s="75"/>
      <c r="H53" s="75"/>
      <c r="I53" s="75"/>
      <c r="J53" s="75"/>
    </row>
    <row r="54" customFormat="false" ht="1" hidden="false" customHeight="true" outlineLevel="0" collapsed="false">
      <c r="A54" s="76"/>
      <c r="B54" s="76"/>
      <c r="C54" s="76"/>
      <c r="D54" s="76"/>
      <c r="E54" s="76"/>
      <c r="F54" s="76"/>
      <c r="G54" s="76"/>
      <c r="H54" s="76"/>
      <c r="I54" s="76"/>
      <c r="J54" s="76"/>
    </row>
    <row r="55" customFormat="false" ht="18" hidden="false" customHeight="true" outlineLevel="0" collapsed="false">
      <c r="A55" s="63" t="s">
        <v>160</v>
      </c>
      <c r="B55" s="22" t="s">
        <v>536</v>
      </c>
      <c r="C55" s="63" t="s">
        <v>537</v>
      </c>
      <c r="D55" s="63" t="s">
        <v>538</v>
      </c>
      <c r="E55" s="63" t="s">
        <v>539</v>
      </c>
      <c r="F55" s="63"/>
      <c r="G55" s="64" t="s">
        <v>540</v>
      </c>
      <c r="H55" s="22" t="s">
        <v>541</v>
      </c>
      <c r="I55" s="22" t="s">
        <v>542</v>
      </c>
      <c r="J55" s="22" t="s">
        <v>543</v>
      </c>
    </row>
    <row r="56" customFormat="false" ht="24" hidden="false" customHeight="true" outlineLevel="0" collapsed="false">
      <c r="A56" s="77" t="s">
        <v>544</v>
      </c>
      <c r="B56" s="78" t="s">
        <v>161</v>
      </c>
      <c r="C56" s="77" t="s">
        <v>125</v>
      </c>
      <c r="D56" s="77" t="s">
        <v>162</v>
      </c>
      <c r="E56" s="77" t="s">
        <v>594</v>
      </c>
      <c r="F56" s="77"/>
      <c r="G56" s="79" t="s">
        <v>163</v>
      </c>
      <c r="H56" s="80" t="n">
        <v>1</v>
      </c>
      <c r="I56" s="81" t="n">
        <v>9</v>
      </c>
      <c r="J56" s="81" t="n">
        <v>9</v>
      </c>
    </row>
    <row r="57" customFormat="false" ht="26" hidden="false" customHeight="true" outlineLevel="0" collapsed="false">
      <c r="A57" s="70" t="s">
        <v>546</v>
      </c>
      <c r="B57" s="71" t="s">
        <v>595</v>
      </c>
      <c r="C57" s="70" t="s">
        <v>120</v>
      </c>
      <c r="D57" s="70" t="s">
        <v>596</v>
      </c>
      <c r="E57" s="70" t="s">
        <v>549</v>
      </c>
      <c r="F57" s="70"/>
      <c r="G57" s="72" t="s">
        <v>572</v>
      </c>
      <c r="H57" s="73" t="n">
        <v>0.16</v>
      </c>
      <c r="I57" s="74" t="n">
        <v>30.32</v>
      </c>
      <c r="J57" s="74" t="n">
        <v>4.85</v>
      </c>
    </row>
    <row r="58" customFormat="false" ht="24" hidden="false" customHeight="true" outlineLevel="0" collapsed="false">
      <c r="A58" s="70" t="s">
        <v>546</v>
      </c>
      <c r="B58" s="71" t="s">
        <v>597</v>
      </c>
      <c r="C58" s="70" t="s">
        <v>120</v>
      </c>
      <c r="D58" s="70" t="s">
        <v>598</v>
      </c>
      <c r="E58" s="70" t="s">
        <v>549</v>
      </c>
      <c r="F58" s="70"/>
      <c r="G58" s="72" t="s">
        <v>572</v>
      </c>
      <c r="H58" s="73" t="n">
        <v>0.16</v>
      </c>
      <c r="I58" s="74" t="n">
        <v>25.94</v>
      </c>
      <c r="J58" s="74" t="n">
        <v>4.15</v>
      </c>
    </row>
    <row r="59" customFormat="false" ht="18" hidden="false" customHeight="false" outlineLevel="0" collapsed="false">
      <c r="A59" s="83"/>
      <c r="B59" s="83"/>
      <c r="C59" s="83"/>
      <c r="D59" s="83"/>
      <c r="E59" s="83"/>
      <c r="F59" s="84"/>
      <c r="G59" s="83"/>
      <c r="H59" s="85"/>
      <c r="I59" s="83"/>
      <c r="J59" s="84"/>
    </row>
    <row r="60" customFormat="false" ht="1" hidden="false" customHeight="true" outlineLevel="0" collapsed="false">
      <c r="A60" s="76"/>
      <c r="B60" s="76"/>
      <c r="C60" s="76"/>
      <c r="D60" s="76"/>
      <c r="E60" s="76"/>
      <c r="F60" s="76"/>
      <c r="G60" s="76"/>
      <c r="H60" s="76"/>
      <c r="I60" s="76"/>
      <c r="J60" s="76"/>
    </row>
    <row r="61" customFormat="false" ht="18" hidden="false" customHeight="true" outlineLevel="0" collapsed="false">
      <c r="A61" s="63" t="s">
        <v>168</v>
      </c>
      <c r="B61" s="22" t="s">
        <v>536</v>
      </c>
      <c r="C61" s="63" t="s">
        <v>537</v>
      </c>
      <c r="D61" s="63" t="s">
        <v>538</v>
      </c>
      <c r="E61" s="63" t="s">
        <v>539</v>
      </c>
      <c r="F61" s="63"/>
      <c r="G61" s="64" t="s">
        <v>540</v>
      </c>
      <c r="H61" s="22" t="s">
        <v>541</v>
      </c>
      <c r="I61" s="22" t="s">
        <v>542</v>
      </c>
      <c r="J61" s="22" t="s">
        <v>543</v>
      </c>
    </row>
    <row r="62" customFormat="false" ht="24" hidden="false" customHeight="true" outlineLevel="0" collapsed="false">
      <c r="A62" s="77" t="s">
        <v>544</v>
      </c>
      <c r="B62" s="78" t="s">
        <v>169</v>
      </c>
      <c r="C62" s="77" t="s">
        <v>125</v>
      </c>
      <c r="D62" s="77" t="s">
        <v>170</v>
      </c>
      <c r="E62" s="77" t="s">
        <v>594</v>
      </c>
      <c r="F62" s="77"/>
      <c r="G62" s="79" t="s">
        <v>156</v>
      </c>
      <c r="H62" s="80" t="n">
        <v>1</v>
      </c>
      <c r="I62" s="81" t="n">
        <v>49.36</v>
      </c>
      <c r="J62" s="81" t="n">
        <v>49.36</v>
      </c>
    </row>
    <row r="63" customFormat="false" ht="24" hidden="false" customHeight="true" outlineLevel="0" collapsed="false">
      <c r="A63" s="70" t="s">
        <v>546</v>
      </c>
      <c r="B63" s="71" t="s">
        <v>570</v>
      </c>
      <c r="C63" s="70" t="s">
        <v>120</v>
      </c>
      <c r="D63" s="70" t="s">
        <v>571</v>
      </c>
      <c r="E63" s="70" t="s">
        <v>549</v>
      </c>
      <c r="F63" s="70"/>
      <c r="G63" s="72" t="s">
        <v>572</v>
      </c>
      <c r="H63" s="73" t="n">
        <v>2</v>
      </c>
      <c r="I63" s="74" t="n">
        <v>24.68</v>
      </c>
      <c r="J63" s="74" t="n">
        <v>49.36</v>
      </c>
    </row>
    <row r="64" customFormat="false" ht="18" hidden="false" customHeight="true" outlineLevel="0" collapsed="false">
      <c r="A64" s="5" t="s">
        <v>562</v>
      </c>
      <c r="B64" s="5"/>
      <c r="C64" s="5"/>
      <c r="D64" s="5"/>
      <c r="E64" s="5"/>
      <c r="F64" s="5"/>
      <c r="G64" s="5"/>
      <c r="H64" s="5"/>
      <c r="I64" s="5"/>
      <c r="J64" s="5"/>
    </row>
    <row r="65" customFormat="false" ht="18" hidden="false" customHeight="true" outlineLevel="0" collapsed="false">
      <c r="A65" s="75" t="s">
        <v>599</v>
      </c>
      <c r="B65" s="75"/>
      <c r="C65" s="75"/>
      <c r="D65" s="75"/>
      <c r="E65" s="75"/>
      <c r="F65" s="75"/>
      <c r="G65" s="75"/>
      <c r="H65" s="75"/>
      <c r="I65" s="75"/>
      <c r="J65" s="75"/>
    </row>
    <row r="66" customFormat="false" ht="1" hidden="false" customHeight="true" outlineLevel="0" collapsed="false">
      <c r="A66" s="76"/>
      <c r="B66" s="76"/>
      <c r="C66" s="76"/>
      <c r="D66" s="76"/>
      <c r="E66" s="76"/>
      <c r="F66" s="76"/>
      <c r="G66" s="76"/>
      <c r="H66" s="76"/>
      <c r="I66" s="76"/>
      <c r="J66" s="76"/>
    </row>
    <row r="67" customFormat="false" ht="18" hidden="false" customHeight="true" outlineLevel="0" collapsed="false">
      <c r="A67" s="63" t="s">
        <v>174</v>
      </c>
      <c r="B67" s="22" t="s">
        <v>536</v>
      </c>
      <c r="C67" s="63" t="s">
        <v>537</v>
      </c>
      <c r="D67" s="63" t="s">
        <v>538</v>
      </c>
      <c r="E67" s="63" t="s">
        <v>539</v>
      </c>
      <c r="F67" s="63"/>
      <c r="G67" s="64" t="s">
        <v>540</v>
      </c>
      <c r="H67" s="22" t="s">
        <v>541</v>
      </c>
      <c r="I67" s="22" t="s">
        <v>542</v>
      </c>
      <c r="J67" s="22" t="s">
        <v>543</v>
      </c>
    </row>
    <row r="68" customFormat="false" ht="23.85" hidden="false" customHeight="false" outlineLevel="0" collapsed="false">
      <c r="A68" s="77" t="s">
        <v>544</v>
      </c>
      <c r="B68" s="78" t="s">
        <v>175</v>
      </c>
      <c r="C68" s="77" t="s">
        <v>125</v>
      </c>
      <c r="D68" s="77" t="s">
        <v>176</v>
      </c>
      <c r="E68" s="77" t="s">
        <v>594</v>
      </c>
      <c r="F68" s="77"/>
      <c r="G68" s="79" t="s">
        <v>167</v>
      </c>
      <c r="H68" s="80" t="n">
        <v>1</v>
      </c>
      <c r="I68" s="81" t="n">
        <v>1227.54</v>
      </c>
      <c r="J68" s="81" t="n">
        <v>1227.54</v>
      </c>
    </row>
    <row r="69" customFormat="false" ht="26" hidden="false" customHeight="true" outlineLevel="0" collapsed="false">
      <c r="A69" s="70" t="s">
        <v>546</v>
      </c>
      <c r="B69" s="71" t="s">
        <v>600</v>
      </c>
      <c r="C69" s="70" t="s">
        <v>120</v>
      </c>
      <c r="D69" s="70" t="s">
        <v>601</v>
      </c>
      <c r="E69" s="70" t="s">
        <v>602</v>
      </c>
      <c r="F69" s="70"/>
      <c r="G69" s="72" t="s">
        <v>156</v>
      </c>
      <c r="H69" s="73" t="n">
        <v>0.32</v>
      </c>
      <c r="I69" s="74" t="n">
        <v>97.62</v>
      </c>
      <c r="J69" s="74" t="n">
        <v>31.23</v>
      </c>
    </row>
    <row r="70" customFormat="false" ht="23.85" hidden="false" customHeight="false" outlineLevel="0" collapsed="false">
      <c r="A70" s="70" t="s">
        <v>546</v>
      </c>
      <c r="B70" s="71" t="s">
        <v>603</v>
      </c>
      <c r="C70" s="70" t="s">
        <v>120</v>
      </c>
      <c r="D70" s="70" t="s">
        <v>604</v>
      </c>
      <c r="E70" s="70" t="s">
        <v>605</v>
      </c>
      <c r="F70" s="70"/>
      <c r="G70" s="72" t="s">
        <v>156</v>
      </c>
      <c r="H70" s="73" t="n">
        <v>0.32</v>
      </c>
      <c r="I70" s="74" t="n">
        <v>660.97</v>
      </c>
      <c r="J70" s="74" t="n">
        <v>211.51</v>
      </c>
    </row>
    <row r="71" customFormat="false" ht="39" hidden="false" customHeight="true" outlineLevel="0" collapsed="false">
      <c r="A71" s="70" t="s">
        <v>546</v>
      </c>
      <c r="B71" s="71" t="s">
        <v>570</v>
      </c>
      <c r="C71" s="70" t="s">
        <v>120</v>
      </c>
      <c r="D71" s="70" t="s">
        <v>571</v>
      </c>
      <c r="E71" s="70" t="s">
        <v>549</v>
      </c>
      <c r="F71" s="70"/>
      <c r="G71" s="72" t="s">
        <v>572</v>
      </c>
      <c r="H71" s="73" t="n">
        <v>32</v>
      </c>
      <c r="I71" s="74" t="n">
        <v>24.68</v>
      </c>
      <c r="J71" s="74" t="n">
        <v>789.76</v>
      </c>
    </row>
    <row r="72" customFormat="false" ht="24" hidden="false" customHeight="true" outlineLevel="0" collapsed="false">
      <c r="A72" s="70" t="s">
        <v>546</v>
      </c>
      <c r="B72" s="71" t="s">
        <v>606</v>
      </c>
      <c r="C72" s="70" t="s">
        <v>120</v>
      </c>
      <c r="D72" s="70" t="s">
        <v>607</v>
      </c>
      <c r="E72" s="70" t="s">
        <v>608</v>
      </c>
      <c r="F72" s="70"/>
      <c r="G72" s="72" t="s">
        <v>609</v>
      </c>
      <c r="H72" s="73" t="n">
        <v>8</v>
      </c>
      <c r="I72" s="74" t="n">
        <v>24.38</v>
      </c>
      <c r="J72" s="74" t="n">
        <v>195.04</v>
      </c>
    </row>
    <row r="73" customFormat="false" ht="18" hidden="false" customHeight="false" outlineLevel="0" collapsed="false">
      <c r="A73" s="83"/>
      <c r="B73" s="83"/>
      <c r="C73" s="83"/>
      <c r="D73" s="83"/>
      <c r="E73" s="83"/>
      <c r="F73" s="84"/>
      <c r="G73" s="83"/>
      <c r="H73" s="85"/>
      <c r="I73" s="83"/>
      <c r="J73" s="84"/>
    </row>
    <row r="74" customFormat="false" ht="1" hidden="false" customHeight="true" outlineLevel="0" collapsed="false">
      <c r="A74" s="76"/>
      <c r="B74" s="76"/>
      <c r="C74" s="76"/>
      <c r="D74" s="76"/>
      <c r="E74" s="76"/>
      <c r="F74" s="76"/>
      <c r="G74" s="76"/>
      <c r="H74" s="76"/>
      <c r="I74" s="76"/>
      <c r="J74" s="76"/>
    </row>
    <row r="75" customFormat="false" ht="18" hidden="false" customHeight="true" outlineLevel="0" collapsed="false">
      <c r="A75" s="63" t="s">
        <v>177</v>
      </c>
      <c r="B75" s="22" t="s">
        <v>536</v>
      </c>
      <c r="C75" s="63" t="s">
        <v>537</v>
      </c>
      <c r="D75" s="63" t="s">
        <v>538</v>
      </c>
      <c r="E75" s="63" t="s">
        <v>539</v>
      </c>
      <c r="F75" s="63"/>
      <c r="G75" s="64" t="s">
        <v>540</v>
      </c>
      <c r="H75" s="22" t="s">
        <v>541</v>
      </c>
      <c r="I75" s="22" t="s">
        <v>542</v>
      </c>
      <c r="J75" s="22" t="s">
        <v>543</v>
      </c>
    </row>
    <row r="76" customFormat="false" ht="26" hidden="false" customHeight="true" outlineLevel="0" collapsed="false">
      <c r="A76" s="77" t="s">
        <v>544</v>
      </c>
      <c r="B76" s="78" t="s">
        <v>178</v>
      </c>
      <c r="C76" s="77" t="s">
        <v>125</v>
      </c>
      <c r="D76" s="77" t="s">
        <v>179</v>
      </c>
      <c r="E76" s="77" t="s">
        <v>594</v>
      </c>
      <c r="F76" s="77"/>
      <c r="G76" s="79" t="s">
        <v>167</v>
      </c>
      <c r="H76" s="80" t="n">
        <v>1</v>
      </c>
      <c r="I76" s="81" t="n">
        <v>71.93</v>
      </c>
      <c r="J76" s="81" t="n">
        <v>71.93</v>
      </c>
    </row>
    <row r="77" customFormat="false" ht="24" hidden="false" customHeight="true" outlineLevel="0" collapsed="false">
      <c r="A77" s="70" t="s">
        <v>546</v>
      </c>
      <c r="B77" s="71" t="s">
        <v>570</v>
      </c>
      <c r="C77" s="70" t="s">
        <v>120</v>
      </c>
      <c r="D77" s="70" t="s">
        <v>571</v>
      </c>
      <c r="E77" s="70" t="s">
        <v>549</v>
      </c>
      <c r="F77" s="70"/>
      <c r="G77" s="72" t="s">
        <v>572</v>
      </c>
      <c r="H77" s="73" t="n">
        <v>1.3065</v>
      </c>
      <c r="I77" s="74" t="n">
        <v>24.68</v>
      </c>
      <c r="J77" s="74" t="n">
        <v>32.24</v>
      </c>
    </row>
    <row r="78" customFormat="false" ht="24" hidden="false" customHeight="true" outlineLevel="0" collapsed="false">
      <c r="A78" s="70" t="s">
        <v>546</v>
      </c>
      <c r="B78" s="71" t="s">
        <v>610</v>
      </c>
      <c r="C78" s="70" t="s">
        <v>120</v>
      </c>
      <c r="D78" s="70" t="s">
        <v>611</v>
      </c>
      <c r="E78" s="70" t="s">
        <v>549</v>
      </c>
      <c r="F78" s="70"/>
      <c r="G78" s="72" t="s">
        <v>572</v>
      </c>
      <c r="H78" s="73" t="n">
        <v>1.2997</v>
      </c>
      <c r="I78" s="74" t="n">
        <v>30.54</v>
      </c>
      <c r="J78" s="74" t="n">
        <v>39.69</v>
      </c>
    </row>
    <row r="79" customFormat="false" ht="18" hidden="false" customHeight="true" outlineLevel="0" collapsed="false">
      <c r="A79" s="5" t="s">
        <v>562</v>
      </c>
      <c r="B79" s="5"/>
      <c r="C79" s="5"/>
      <c r="D79" s="5"/>
      <c r="E79" s="5"/>
      <c r="F79" s="5"/>
      <c r="G79" s="5"/>
      <c r="H79" s="5"/>
      <c r="I79" s="5"/>
      <c r="J79" s="5"/>
    </row>
    <row r="80" customFormat="false" ht="18" hidden="false" customHeight="true" outlineLevel="0" collapsed="false">
      <c r="A80" s="75" t="s">
        <v>612</v>
      </c>
      <c r="B80" s="75"/>
      <c r="C80" s="75"/>
      <c r="D80" s="75"/>
      <c r="E80" s="75"/>
      <c r="F80" s="75"/>
      <c r="G80" s="75"/>
      <c r="H80" s="75"/>
      <c r="I80" s="75"/>
      <c r="J80" s="75"/>
    </row>
    <row r="81" customFormat="false" ht="1" hidden="false" customHeight="true" outlineLevel="0" collapsed="false">
      <c r="A81" s="76"/>
      <c r="B81" s="76"/>
      <c r="C81" s="76"/>
      <c r="D81" s="76"/>
      <c r="E81" s="76"/>
      <c r="F81" s="76"/>
      <c r="G81" s="76"/>
      <c r="H81" s="76"/>
      <c r="I81" s="76"/>
      <c r="J81" s="76"/>
    </row>
    <row r="82" customFormat="false" ht="18" hidden="false" customHeight="true" outlineLevel="0" collapsed="false">
      <c r="A82" s="63" t="s">
        <v>226</v>
      </c>
      <c r="B82" s="22" t="s">
        <v>536</v>
      </c>
      <c r="C82" s="63" t="s">
        <v>537</v>
      </c>
      <c r="D82" s="63" t="s">
        <v>538</v>
      </c>
      <c r="E82" s="63" t="s">
        <v>539</v>
      </c>
      <c r="F82" s="63"/>
      <c r="G82" s="64" t="s">
        <v>540</v>
      </c>
      <c r="H82" s="22" t="s">
        <v>541</v>
      </c>
      <c r="I82" s="22" t="s">
        <v>542</v>
      </c>
      <c r="J82" s="22" t="s">
        <v>543</v>
      </c>
    </row>
    <row r="83" customFormat="false" ht="26" hidden="false" customHeight="true" outlineLevel="0" collapsed="false">
      <c r="A83" s="77" t="s">
        <v>544</v>
      </c>
      <c r="B83" s="78" t="s">
        <v>227</v>
      </c>
      <c r="C83" s="77" t="s">
        <v>125</v>
      </c>
      <c r="D83" s="77" t="s">
        <v>228</v>
      </c>
      <c r="E83" s="77" t="s">
        <v>594</v>
      </c>
      <c r="F83" s="77"/>
      <c r="G83" s="79" t="s">
        <v>167</v>
      </c>
      <c r="H83" s="80" t="n">
        <v>1</v>
      </c>
      <c r="I83" s="81" t="n">
        <v>4481.37</v>
      </c>
      <c r="J83" s="81" t="n">
        <v>4481.37</v>
      </c>
    </row>
    <row r="84" customFormat="false" ht="52" hidden="false" customHeight="true" outlineLevel="0" collapsed="false">
      <c r="A84" s="70" t="s">
        <v>546</v>
      </c>
      <c r="B84" s="71" t="s">
        <v>613</v>
      </c>
      <c r="C84" s="70" t="s">
        <v>120</v>
      </c>
      <c r="D84" s="70" t="s">
        <v>614</v>
      </c>
      <c r="E84" s="70" t="s">
        <v>615</v>
      </c>
      <c r="F84" s="70"/>
      <c r="G84" s="72" t="s">
        <v>143</v>
      </c>
      <c r="H84" s="73" t="n">
        <v>9.4</v>
      </c>
      <c r="I84" s="74" t="n">
        <v>17.78</v>
      </c>
      <c r="J84" s="74" t="n">
        <v>167.13</v>
      </c>
    </row>
    <row r="85" customFormat="false" ht="52" hidden="false" customHeight="true" outlineLevel="0" collapsed="false">
      <c r="A85" s="70" t="s">
        <v>546</v>
      </c>
      <c r="B85" s="71" t="s">
        <v>616</v>
      </c>
      <c r="C85" s="70" t="s">
        <v>120</v>
      </c>
      <c r="D85" s="70" t="s">
        <v>617</v>
      </c>
      <c r="E85" s="70" t="s">
        <v>605</v>
      </c>
      <c r="F85" s="70"/>
      <c r="G85" s="72" t="s">
        <v>156</v>
      </c>
      <c r="H85" s="73" t="n">
        <v>0.94</v>
      </c>
      <c r="I85" s="74" t="n">
        <v>531.45</v>
      </c>
      <c r="J85" s="74" t="n">
        <v>499.56</v>
      </c>
    </row>
    <row r="86" customFormat="false" ht="26" hidden="false" customHeight="true" outlineLevel="0" collapsed="false">
      <c r="A86" s="70" t="s">
        <v>546</v>
      </c>
      <c r="B86" s="71" t="s">
        <v>267</v>
      </c>
      <c r="C86" s="70" t="s">
        <v>120</v>
      </c>
      <c r="D86" s="70" t="s">
        <v>268</v>
      </c>
      <c r="E86" s="70" t="s">
        <v>618</v>
      </c>
      <c r="F86" s="70"/>
      <c r="G86" s="72" t="s">
        <v>143</v>
      </c>
      <c r="H86" s="73" t="n">
        <v>23.38</v>
      </c>
      <c r="I86" s="74" t="n">
        <v>5.23</v>
      </c>
      <c r="J86" s="74" t="n">
        <v>122.27</v>
      </c>
    </row>
    <row r="87" customFormat="false" ht="39" hidden="false" customHeight="true" outlineLevel="0" collapsed="false">
      <c r="A87" s="70" t="s">
        <v>546</v>
      </c>
      <c r="B87" s="71" t="s">
        <v>600</v>
      </c>
      <c r="C87" s="70" t="s">
        <v>120</v>
      </c>
      <c r="D87" s="70" t="s">
        <v>601</v>
      </c>
      <c r="E87" s="70" t="s">
        <v>602</v>
      </c>
      <c r="F87" s="70"/>
      <c r="G87" s="72" t="s">
        <v>156</v>
      </c>
      <c r="H87" s="73" t="n">
        <v>1.7</v>
      </c>
      <c r="I87" s="74" t="n">
        <v>97.62</v>
      </c>
      <c r="J87" s="74" t="n">
        <v>165.95</v>
      </c>
    </row>
    <row r="88" customFormat="false" ht="65" hidden="false" customHeight="true" outlineLevel="0" collapsed="false">
      <c r="A88" s="70" t="s">
        <v>546</v>
      </c>
      <c r="B88" s="71" t="s">
        <v>224</v>
      </c>
      <c r="C88" s="70" t="s">
        <v>120</v>
      </c>
      <c r="D88" s="70" t="s">
        <v>225</v>
      </c>
      <c r="E88" s="70" t="s">
        <v>619</v>
      </c>
      <c r="F88" s="70"/>
      <c r="G88" s="72" t="s">
        <v>143</v>
      </c>
      <c r="H88" s="73" t="n">
        <v>21.04</v>
      </c>
      <c r="I88" s="74" t="n">
        <v>107.78</v>
      </c>
      <c r="J88" s="74" t="n">
        <v>2267.69</v>
      </c>
    </row>
    <row r="89" customFormat="false" ht="35.05" hidden="false" customHeight="true" outlineLevel="0" collapsed="false">
      <c r="A89" s="70" t="s">
        <v>546</v>
      </c>
      <c r="B89" s="71" t="s">
        <v>270</v>
      </c>
      <c r="C89" s="70" t="s">
        <v>125</v>
      </c>
      <c r="D89" s="70" t="s">
        <v>271</v>
      </c>
      <c r="E89" s="70" t="s">
        <v>620</v>
      </c>
      <c r="F89" s="70"/>
      <c r="G89" s="72" t="s">
        <v>143</v>
      </c>
      <c r="H89" s="73" t="n">
        <v>23.38</v>
      </c>
      <c r="I89" s="74" t="n">
        <v>41.32</v>
      </c>
      <c r="J89" s="74" t="n">
        <v>966.06</v>
      </c>
    </row>
    <row r="90" customFormat="false" ht="35.05" hidden="false" customHeight="true" outlineLevel="0" collapsed="false">
      <c r="A90" s="70" t="s">
        <v>546</v>
      </c>
      <c r="B90" s="71" t="s">
        <v>621</v>
      </c>
      <c r="C90" s="70" t="s">
        <v>120</v>
      </c>
      <c r="D90" s="70" t="s">
        <v>622</v>
      </c>
      <c r="E90" s="70" t="s">
        <v>623</v>
      </c>
      <c r="F90" s="70"/>
      <c r="G90" s="72" t="s">
        <v>143</v>
      </c>
      <c r="H90" s="73" t="n">
        <v>4.67</v>
      </c>
      <c r="I90" s="74" t="n">
        <v>62.68</v>
      </c>
      <c r="J90" s="74" t="n">
        <v>292.71</v>
      </c>
    </row>
    <row r="91" customFormat="false" ht="18" hidden="false" customHeight="true" outlineLevel="0" collapsed="false">
      <c r="A91" s="5" t="s">
        <v>562</v>
      </c>
      <c r="B91" s="5"/>
      <c r="C91" s="5"/>
      <c r="D91" s="5"/>
      <c r="E91" s="5"/>
      <c r="F91" s="5"/>
      <c r="G91" s="5"/>
      <c r="H91" s="5"/>
      <c r="I91" s="5"/>
      <c r="J91" s="5"/>
    </row>
    <row r="92" customFormat="false" ht="18" hidden="false" customHeight="true" outlineLevel="0" collapsed="false">
      <c r="A92" s="75" t="s">
        <v>624</v>
      </c>
      <c r="B92" s="75"/>
      <c r="C92" s="75"/>
      <c r="D92" s="75"/>
      <c r="E92" s="75"/>
      <c r="F92" s="75"/>
      <c r="G92" s="75"/>
      <c r="H92" s="75"/>
      <c r="I92" s="75"/>
      <c r="J92" s="75"/>
    </row>
    <row r="93" customFormat="false" ht="1" hidden="false" customHeight="true" outlineLevel="0" collapsed="false">
      <c r="A93" s="76"/>
      <c r="B93" s="76"/>
      <c r="C93" s="76"/>
      <c r="D93" s="76"/>
      <c r="E93" s="76"/>
      <c r="F93" s="76"/>
      <c r="G93" s="76"/>
      <c r="H93" s="76"/>
      <c r="I93" s="76"/>
      <c r="J93" s="76"/>
    </row>
    <row r="94" customFormat="false" ht="18" hidden="false" customHeight="true" outlineLevel="0" collapsed="false">
      <c r="A94" s="63" t="s">
        <v>229</v>
      </c>
      <c r="B94" s="22" t="s">
        <v>536</v>
      </c>
      <c r="C94" s="63" t="s">
        <v>537</v>
      </c>
      <c r="D94" s="63" t="s">
        <v>538</v>
      </c>
      <c r="E94" s="63" t="s">
        <v>539</v>
      </c>
      <c r="F94" s="63"/>
      <c r="G94" s="64" t="s">
        <v>540</v>
      </c>
      <c r="H94" s="22" t="s">
        <v>541</v>
      </c>
      <c r="I94" s="22" t="s">
        <v>542</v>
      </c>
      <c r="J94" s="22" t="s">
        <v>543</v>
      </c>
    </row>
    <row r="95" customFormat="false" ht="23.85" hidden="false" customHeight="false" outlineLevel="0" collapsed="false">
      <c r="A95" s="77" t="s">
        <v>544</v>
      </c>
      <c r="B95" s="78" t="s">
        <v>230</v>
      </c>
      <c r="C95" s="77" t="s">
        <v>125</v>
      </c>
      <c r="D95" s="77" t="s">
        <v>231</v>
      </c>
      <c r="E95" s="77" t="s">
        <v>594</v>
      </c>
      <c r="F95" s="77"/>
      <c r="G95" s="79" t="s">
        <v>221</v>
      </c>
      <c r="H95" s="80" t="n">
        <v>1</v>
      </c>
      <c r="I95" s="81" t="n">
        <v>50.94</v>
      </c>
      <c r="J95" s="81" t="n">
        <v>50.94</v>
      </c>
    </row>
    <row r="96" customFormat="false" ht="52" hidden="false" customHeight="true" outlineLevel="0" collapsed="false">
      <c r="A96" s="70" t="s">
        <v>546</v>
      </c>
      <c r="B96" s="71" t="s">
        <v>610</v>
      </c>
      <c r="C96" s="70" t="s">
        <v>120</v>
      </c>
      <c r="D96" s="70" t="s">
        <v>611</v>
      </c>
      <c r="E96" s="70" t="s">
        <v>549</v>
      </c>
      <c r="F96" s="70"/>
      <c r="G96" s="72" t="s">
        <v>572</v>
      </c>
      <c r="H96" s="73" t="n">
        <v>0.8</v>
      </c>
      <c r="I96" s="74" t="n">
        <v>30.54</v>
      </c>
      <c r="J96" s="74" t="n">
        <v>24.43</v>
      </c>
    </row>
    <row r="97" customFormat="false" ht="23.85" hidden="false" customHeight="false" outlineLevel="0" collapsed="false">
      <c r="A97" s="70" t="s">
        <v>546</v>
      </c>
      <c r="B97" s="71" t="s">
        <v>570</v>
      </c>
      <c r="C97" s="70" t="s">
        <v>120</v>
      </c>
      <c r="D97" s="70" t="s">
        <v>571</v>
      </c>
      <c r="E97" s="70" t="s">
        <v>549</v>
      </c>
      <c r="F97" s="70"/>
      <c r="G97" s="72" t="s">
        <v>572</v>
      </c>
      <c r="H97" s="73" t="n">
        <v>0.76</v>
      </c>
      <c r="I97" s="74" t="n">
        <v>24.68</v>
      </c>
      <c r="J97" s="74" t="n">
        <v>18.75</v>
      </c>
    </row>
    <row r="98" customFormat="false" ht="24" hidden="false" customHeight="true" outlineLevel="0" collapsed="false">
      <c r="A98" s="70" t="s">
        <v>546</v>
      </c>
      <c r="B98" s="71" t="s">
        <v>625</v>
      </c>
      <c r="C98" s="70" t="s">
        <v>120</v>
      </c>
      <c r="D98" s="70" t="s">
        <v>626</v>
      </c>
      <c r="E98" s="70" t="s">
        <v>627</v>
      </c>
      <c r="F98" s="70"/>
      <c r="G98" s="72" t="s">
        <v>156</v>
      </c>
      <c r="H98" s="73" t="n">
        <v>0.004</v>
      </c>
      <c r="I98" s="74" t="n">
        <v>842.04</v>
      </c>
      <c r="J98" s="74" t="n">
        <v>3.36</v>
      </c>
    </row>
    <row r="99" customFormat="false" ht="24" hidden="false" customHeight="true" outlineLevel="0" collapsed="false">
      <c r="A99" s="70" t="s">
        <v>546</v>
      </c>
      <c r="B99" s="71" t="s">
        <v>628</v>
      </c>
      <c r="C99" s="70" t="s">
        <v>120</v>
      </c>
      <c r="D99" s="70" t="s">
        <v>629</v>
      </c>
      <c r="E99" s="70" t="s">
        <v>630</v>
      </c>
      <c r="F99" s="70"/>
      <c r="G99" s="72" t="s">
        <v>202</v>
      </c>
      <c r="H99" s="73" t="n">
        <v>0.35</v>
      </c>
      <c r="I99" s="74" t="n">
        <v>12.59</v>
      </c>
      <c r="J99" s="74" t="n">
        <v>4.4</v>
      </c>
    </row>
    <row r="100" customFormat="false" ht="18" hidden="false" customHeight="true" outlineLevel="0" collapsed="false">
      <c r="A100" s="5" t="s">
        <v>562</v>
      </c>
      <c r="B100" s="5"/>
      <c r="C100" s="5"/>
      <c r="D100" s="5"/>
      <c r="E100" s="5"/>
      <c r="F100" s="5"/>
      <c r="G100" s="5"/>
      <c r="H100" s="5"/>
      <c r="I100" s="5"/>
      <c r="J100" s="5"/>
    </row>
    <row r="101" customFormat="false" ht="18" hidden="false" customHeight="true" outlineLevel="0" collapsed="false">
      <c r="A101" s="75" t="s">
        <v>631</v>
      </c>
      <c r="B101" s="75"/>
      <c r="C101" s="75"/>
      <c r="D101" s="75"/>
      <c r="E101" s="75"/>
      <c r="F101" s="75"/>
      <c r="G101" s="75"/>
      <c r="H101" s="75"/>
      <c r="I101" s="75"/>
      <c r="J101" s="75"/>
    </row>
    <row r="102" customFormat="false" ht="1" hidden="false" customHeight="true" outlineLevel="0" collapsed="false">
      <c r="A102" s="76"/>
      <c r="B102" s="76"/>
      <c r="C102" s="76"/>
      <c r="D102" s="76"/>
      <c r="E102" s="76"/>
      <c r="F102" s="76"/>
      <c r="G102" s="76"/>
      <c r="H102" s="76"/>
      <c r="I102" s="76"/>
      <c r="J102" s="76"/>
    </row>
    <row r="103" customFormat="false" ht="18" hidden="false" customHeight="true" outlineLevel="0" collapsed="false">
      <c r="A103" s="63" t="s">
        <v>233</v>
      </c>
      <c r="B103" s="22" t="s">
        <v>536</v>
      </c>
      <c r="C103" s="63" t="s">
        <v>537</v>
      </c>
      <c r="D103" s="63" t="s">
        <v>538</v>
      </c>
      <c r="E103" s="63" t="s">
        <v>539</v>
      </c>
      <c r="F103" s="63"/>
      <c r="G103" s="64" t="s">
        <v>540</v>
      </c>
      <c r="H103" s="22" t="s">
        <v>541</v>
      </c>
      <c r="I103" s="22" t="s">
        <v>542</v>
      </c>
      <c r="J103" s="22" t="s">
        <v>543</v>
      </c>
    </row>
    <row r="104" customFormat="false" ht="26" hidden="false" customHeight="true" outlineLevel="0" collapsed="false">
      <c r="A104" s="77" t="s">
        <v>544</v>
      </c>
      <c r="B104" s="78" t="s">
        <v>234</v>
      </c>
      <c r="C104" s="77" t="s">
        <v>125</v>
      </c>
      <c r="D104" s="77" t="s">
        <v>235</v>
      </c>
      <c r="E104" s="77" t="s">
        <v>632</v>
      </c>
      <c r="F104" s="77"/>
      <c r="G104" s="79" t="s">
        <v>143</v>
      </c>
      <c r="H104" s="80" t="n">
        <v>1</v>
      </c>
      <c r="I104" s="81" t="n">
        <v>151.77</v>
      </c>
      <c r="J104" s="81" t="n">
        <v>151.77</v>
      </c>
    </row>
    <row r="105" customFormat="false" ht="24" hidden="false" customHeight="true" outlineLevel="0" collapsed="false">
      <c r="A105" s="70" t="s">
        <v>544</v>
      </c>
      <c r="B105" s="71" t="s">
        <v>633</v>
      </c>
      <c r="C105" s="70" t="s">
        <v>120</v>
      </c>
      <c r="D105" s="70" t="s">
        <v>634</v>
      </c>
      <c r="E105" s="73" t="n">
        <v>0.02592</v>
      </c>
      <c r="F105" s="72" t="s">
        <v>156</v>
      </c>
      <c r="G105" s="86" t="s">
        <v>635</v>
      </c>
      <c r="H105" s="86"/>
      <c r="I105" s="86"/>
      <c r="J105" s="86" t="s">
        <v>636</v>
      </c>
    </row>
    <row r="106" customFormat="false" ht="24" hidden="false" customHeight="true" outlineLevel="0" collapsed="false">
      <c r="A106" s="70" t="s">
        <v>544</v>
      </c>
      <c r="B106" s="71" t="s">
        <v>570</v>
      </c>
      <c r="C106" s="70" t="s">
        <v>120</v>
      </c>
      <c r="D106" s="70" t="s">
        <v>571</v>
      </c>
      <c r="E106" s="73" t="n">
        <v>3.352381</v>
      </c>
      <c r="F106" s="72" t="s">
        <v>572</v>
      </c>
      <c r="G106" s="86" t="s">
        <v>637</v>
      </c>
      <c r="H106" s="86"/>
      <c r="I106" s="86"/>
      <c r="J106" s="86" t="s">
        <v>638</v>
      </c>
    </row>
    <row r="107" customFormat="false" ht="52" hidden="false" customHeight="true" outlineLevel="0" collapsed="false">
      <c r="A107" s="70" t="s">
        <v>544</v>
      </c>
      <c r="B107" s="71" t="s">
        <v>610</v>
      </c>
      <c r="C107" s="70" t="s">
        <v>120</v>
      </c>
      <c r="D107" s="70" t="s">
        <v>611</v>
      </c>
      <c r="E107" s="73" t="n">
        <v>1.6761905</v>
      </c>
      <c r="F107" s="72" t="s">
        <v>572</v>
      </c>
      <c r="G107" s="86" t="s">
        <v>639</v>
      </c>
      <c r="H107" s="86"/>
      <c r="I107" s="86"/>
      <c r="J107" s="86" t="s">
        <v>640</v>
      </c>
    </row>
    <row r="108" customFormat="false" ht="18" hidden="false" customHeight="false" outlineLevel="0" collapsed="false">
      <c r="A108" s="83"/>
      <c r="B108" s="83"/>
      <c r="C108" s="83"/>
      <c r="D108" s="83"/>
      <c r="E108" s="83"/>
      <c r="F108" s="84"/>
      <c r="G108" s="83"/>
      <c r="H108" s="85"/>
      <c r="I108" s="83"/>
      <c r="J108" s="84"/>
    </row>
    <row r="109" customFormat="false" ht="1" hidden="false" customHeight="true" outlineLevel="0" collapsed="false">
      <c r="A109" s="76"/>
      <c r="B109" s="76"/>
      <c r="C109" s="76"/>
      <c r="D109" s="76"/>
      <c r="E109" s="76"/>
      <c r="F109" s="76"/>
      <c r="G109" s="76"/>
      <c r="H109" s="76"/>
      <c r="I109" s="76"/>
      <c r="J109" s="76"/>
    </row>
    <row r="110" customFormat="false" ht="18" hidden="false" customHeight="true" outlineLevel="0" collapsed="false">
      <c r="A110" s="63" t="s">
        <v>236</v>
      </c>
      <c r="B110" s="22" t="s">
        <v>536</v>
      </c>
      <c r="C110" s="63" t="s">
        <v>537</v>
      </c>
      <c r="D110" s="63" t="s">
        <v>538</v>
      </c>
      <c r="E110" s="63" t="s">
        <v>539</v>
      </c>
      <c r="F110" s="63"/>
      <c r="G110" s="64" t="s">
        <v>540</v>
      </c>
      <c r="H110" s="22" t="s">
        <v>541</v>
      </c>
      <c r="I110" s="22" t="s">
        <v>542</v>
      </c>
      <c r="J110" s="22" t="s">
        <v>543</v>
      </c>
    </row>
    <row r="111" customFormat="false" ht="39" hidden="false" customHeight="true" outlineLevel="0" collapsed="false">
      <c r="A111" s="77" t="s">
        <v>544</v>
      </c>
      <c r="B111" s="78" t="s">
        <v>237</v>
      </c>
      <c r="C111" s="77" t="s">
        <v>125</v>
      </c>
      <c r="D111" s="77" t="s">
        <v>238</v>
      </c>
      <c r="E111" s="77" t="s">
        <v>594</v>
      </c>
      <c r="F111" s="77"/>
      <c r="G111" s="79" t="s">
        <v>143</v>
      </c>
      <c r="H111" s="80" t="n">
        <v>1</v>
      </c>
      <c r="I111" s="81" t="n">
        <v>309.65</v>
      </c>
      <c r="J111" s="81" t="n">
        <v>309.65</v>
      </c>
    </row>
    <row r="112" customFormat="false" ht="24" hidden="false" customHeight="true" outlineLevel="0" collapsed="false">
      <c r="A112" s="70" t="s">
        <v>546</v>
      </c>
      <c r="B112" s="71" t="s">
        <v>641</v>
      </c>
      <c r="C112" s="70" t="s">
        <v>120</v>
      </c>
      <c r="D112" s="70" t="s">
        <v>642</v>
      </c>
      <c r="E112" s="70" t="s">
        <v>627</v>
      </c>
      <c r="F112" s="70"/>
      <c r="G112" s="72" t="s">
        <v>156</v>
      </c>
      <c r="H112" s="73" t="n">
        <v>0.004</v>
      </c>
      <c r="I112" s="74" t="n">
        <v>770.89</v>
      </c>
      <c r="J112" s="74" t="n">
        <v>3.08</v>
      </c>
    </row>
    <row r="113" customFormat="false" ht="24" hidden="false" customHeight="true" outlineLevel="0" collapsed="false">
      <c r="A113" s="70" t="s">
        <v>546</v>
      </c>
      <c r="B113" s="71" t="s">
        <v>595</v>
      </c>
      <c r="C113" s="70" t="s">
        <v>120</v>
      </c>
      <c r="D113" s="70" t="s">
        <v>596</v>
      </c>
      <c r="E113" s="70" t="s">
        <v>549</v>
      </c>
      <c r="F113" s="70"/>
      <c r="G113" s="72" t="s">
        <v>572</v>
      </c>
      <c r="H113" s="73" t="n">
        <v>1.5</v>
      </c>
      <c r="I113" s="74" t="n">
        <v>30.32</v>
      </c>
      <c r="J113" s="74" t="n">
        <v>45.48</v>
      </c>
    </row>
    <row r="114" customFormat="false" ht="26" hidden="false" customHeight="true" outlineLevel="0" collapsed="false">
      <c r="A114" s="70" t="s">
        <v>546</v>
      </c>
      <c r="B114" s="71" t="s">
        <v>570</v>
      </c>
      <c r="C114" s="70" t="s">
        <v>120</v>
      </c>
      <c r="D114" s="70" t="s">
        <v>571</v>
      </c>
      <c r="E114" s="70" t="s">
        <v>549</v>
      </c>
      <c r="F114" s="70"/>
      <c r="G114" s="72" t="s">
        <v>572</v>
      </c>
      <c r="H114" s="73" t="n">
        <v>1.6</v>
      </c>
      <c r="I114" s="74" t="n">
        <v>24.68</v>
      </c>
      <c r="J114" s="74" t="n">
        <v>39.48</v>
      </c>
    </row>
    <row r="115" customFormat="false" ht="26" hidden="false" customHeight="true" outlineLevel="0" collapsed="false">
      <c r="A115" s="70" t="s">
        <v>550</v>
      </c>
      <c r="B115" s="71" t="s">
        <v>643</v>
      </c>
      <c r="C115" s="70" t="s">
        <v>125</v>
      </c>
      <c r="D115" s="70" t="s">
        <v>644</v>
      </c>
      <c r="E115" s="70" t="s">
        <v>567</v>
      </c>
      <c r="F115" s="70"/>
      <c r="G115" s="72" t="s">
        <v>645</v>
      </c>
      <c r="H115" s="73" t="n">
        <v>2.67</v>
      </c>
      <c r="I115" s="74" t="n">
        <v>83</v>
      </c>
      <c r="J115" s="74" t="n">
        <v>221.61</v>
      </c>
    </row>
    <row r="116" customFormat="false" ht="18" hidden="false" customHeight="true" outlineLevel="0" collapsed="false">
      <c r="A116" s="5" t="s">
        <v>562</v>
      </c>
      <c r="B116" s="5"/>
      <c r="C116" s="5"/>
      <c r="D116" s="5"/>
      <c r="E116" s="5"/>
      <c r="F116" s="5"/>
      <c r="G116" s="5"/>
      <c r="H116" s="5"/>
      <c r="I116" s="5"/>
      <c r="J116" s="5"/>
    </row>
    <row r="117" customFormat="false" ht="18" hidden="false" customHeight="true" outlineLevel="0" collapsed="false">
      <c r="A117" s="75" t="s">
        <v>646</v>
      </c>
      <c r="B117" s="75"/>
      <c r="C117" s="75"/>
      <c r="D117" s="75"/>
      <c r="E117" s="75"/>
      <c r="F117" s="75"/>
      <c r="G117" s="75"/>
      <c r="H117" s="75"/>
      <c r="I117" s="75"/>
      <c r="J117" s="75"/>
    </row>
    <row r="118" customFormat="false" ht="1" hidden="false" customHeight="true" outlineLevel="0" collapsed="false">
      <c r="A118" s="76"/>
      <c r="B118" s="76"/>
      <c r="C118" s="76"/>
      <c r="D118" s="76"/>
      <c r="E118" s="76"/>
      <c r="F118" s="76"/>
      <c r="G118" s="76"/>
      <c r="H118" s="76"/>
      <c r="I118" s="76"/>
      <c r="J118" s="76"/>
    </row>
    <row r="119" customFormat="false" ht="18" hidden="false" customHeight="true" outlineLevel="0" collapsed="false">
      <c r="A119" s="63" t="s">
        <v>239</v>
      </c>
      <c r="B119" s="22" t="s">
        <v>536</v>
      </c>
      <c r="C119" s="63" t="s">
        <v>537</v>
      </c>
      <c r="D119" s="63" t="s">
        <v>538</v>
      </c>
      <c r="E119" s="63" t="s">
        <v>539</v>
      </c>
      <c r="F119" s="63"/>
      <c r="G119" s="64" t="s">
        <v>540</v>
      </c>
      <c r="H119" s="22" t="s">
        <v>541</v>
      </c>
      <c r="I119" s="22" t="s">
        <v>542</v>
      </c>
      <c r="J119" s="22" t="s">
        <v>543</v>
      </c>
    </row>
    <row r="120" customFormat="false" ht="39" hidden="false" customHeight="true" outlineLevel="0" collapsed="false">
      <c r="A120" s="77" t="s">
        <v>544</v>
      </c>
      <c r="B120" s="78" t="s">
        <v>240</v>
      </c>
      <c r="C120" s="77" t="s">
        <v>125</v>
      </c>
      <c r="D120" s="77" t="s">
        <v>241</v>
      </c>
      <c r="E120" s="77" t="s">
        <v>594</v>
      </c>
      <c r="F120" s="77"/>
      <c r="G120" s="79" t="s">
        <v>167</v>
      </c>
      <c r="H120" s="80" t="n">
        <v>1</v>
      </c>
      <c r="I120" s="81" t="n">
        <v>680.13</v>
      </c>
      <c r="J120" s="81" t="n">
        <v>680.13</v>
      </c>
    </row>
    <row r="121" customFormat="false" ht="26" hidden="false" customHeight="true" outlineLevel="0" collapsed="false">
      <c r="A121" s="70" t="s">
        <v>546</v>
      </c>
      <c r="B121" s="71" t="s">
        <v>570</v>
      </c>
      <c r="C121" s="70" t="s">
        <v>120</v>
      </c>
      <c r="D121" s="70" t="s">
        <v>571</v>
      </c>
      <c r="E121" s="70" t="s">
        <v>549</v>
      </c>
      <c r="F121" s="70"/>
      <c r="G121" s="72" t="s">
        <v>572</v>
      </c>
      <c r="H121" s="73" t="n">
        <v>3.072</v>
      </c>
      <c r="I121" s="74" t="n">
        <v>24.68</v>
      </c>
      <c r="J121" s="74" t="n">
        <v>75.81</v>
      </c>
    </row>
    <row r="122" customFormat="false" ht="24" hidden="false" customHeight="true" outlineLevel="0" collapsed="false">
      <c r="A122" s="70" t="s">
        <v>546</v>
      </c>
      <c r="B122" s="71" t="s">
        <v>647</v>
      </c>
      <c r="C122" s="70" t="s">
        <v>120</v>
      </c>
      <c r="D122" s="70" t="s">
        <v>648</v>
      </c>
      <c r="E122" s="70" t="s">
        <v>649</v>
      </c>
      <c r="F122" s="70"/>
      <c r="G122" s="72" t="s">
        <v>167</v>
      </c>
      <c r="H122" s="73" t="n">
        <v>3</v>
      </c>
      <c r="I122" s="74" t="n">
        <v>18.17</v>
      </c>
      <c r="J122" s="74" t="n">
        <v>54.51</v>
      </c>
    </row>
    <row r="123" customFormat="false" ht="35.05" hidden="false" customHeight="true" outlineLevel="0" collapsed="false">
      <c r="A123" s="70" t="s">
        <v>546</v>
      </c>
      <c r="B123" s="71" t="s">
        <v>650</v>
      </c>
      <c r="C123" s="70" t="s">
        <v>120</v>
      </c>
      <c r="D123" s="70" t="s">
        <v>651</v>
      </c>
      <c r="E123" s="70" t="s">
        <v>649</v>
      </c>
      <c r="F123" s="70"/>
      <c r="G123" s="72" t="s">
        <v>167</v>
      </c>
      <c r="H123" s="73" t="n">
        <v>1</v>
      </c>
      <c r="I123" s="74" t="n">
        <v>68.96</v>
      </c>
      <c r="J123" s="74" t="n">
        <v>68.96</v>
      </c>
    </row>
    <row r="124" customFormat="false" ht="24" hidden="false" customHeight="true" outlineLevel="0" collapsed="false">
      <c r="A124" s="70" t="s">
        <v>546</v>
      </c>
      <c r="B124" s="71" t="s">
        <v>595</v>
      </c>
      <c r="C124" s="70" t="s">
        <v>120</v>
      </c>
      <c r="D124" s="70" t="s">
        <v>596</v>
      </c>
      <c r="E124" s="70" t="s">
        <v>549</v>
      </c>
      <c r="F124" s="70"/>
      <c r="G124" s="72" t="s">
        <v>572</v>
      </c>
      <c r="H124" s="73" t="n">
        <v>2.88</v>
      </c>
      <c r="I124" s="74" t="n">
        <v>30.32</v>
      </c>
      <c r="J124" s="74" t="n">
        <v>87.32</v>
      </c>
    </row>
    <row r="125" customFormat="false" ht="35.05" hidden="false" customHeight="true" outlineLevel="0" collapsed="false">
      <c r="A125" s="70" t="s">
        <v>546</v>
      </c>
      <c r="B125" s="71" t="s">
        <v>641</v>
      </c>
      <c r="C125" s="70" t="s">
        <v>120</v>
      </c>
      <c r="D125" s="70" t="s">
        <v>642</v>
      </c>
      <c r="E125" s="70" t="s">
        <v>627</v>
      </c>
      <c r="F125" s="70"/>
      <c r="G125" s="72" t="s">
        <v>156</v>
      </c>
      <c r="H125" s="73" t="n">
        <v>0.00768</v>
      </c>
      <c r="I125" s="74" t="n">
        <v>770.89</v>
      </c>
      <c r="J125" s="74" t="n">
        <v>5.92</v>
      </c>
    </row>
    <row r="126" customFormat="false" ht="26" hidden="false" customHeight="true" outlineLevel="0" collapsed="false">
      <c r="A126" s="70" t="s">
        <v>550</v>
      </c>
      <c r="B126" s="71" t="s">
        <v>643</v>
      </c>
      <c r="C126" s="70" t="s">
        <v>125</v>
      </c>
      <c r="D126" s="70" t="s">
        <v>644</v>
      </c>
      <c r="E126" s="70" t="s">
        <v>567</v>
      </c>
      <c r="F126" s="70"/>
      <c r="G126" s="72" t="s">
        <v>645</v>
      </c>
      <c r="H126" s="73" t="n">
        <v>4.67</v>
      </c>
      <c r="I126" s="74" t="n">
        <v>83</v>
      </c>
      <c r="J126" s="74" t="n">
        <v>387.61</v>
      </c>
    </row>
    <row r="127" customFormat="false" ht="18" hidden="false" customHeight="true" outlineLevel="0" collapsed="false">
      <c r="A127" s="5" t="s">
        <v>562</v>
      </c>
      <c r="B127" s="5"/>
      <c r="C127" s="5"/>
      <c r="D127" s="5"/>
      <c r="E127" s="5"/>
      <c r="F127" s="5"/>
      <c r="G127" s="5"/>
      <c r="H127" s="5"/>
      <c r="I127" s="5"/>
      <c r="J127" s="5"/>
    </row>
    <row r="128" customFormat="false" ht="18" hidden="false" customHeight="true" outlineLevel="0" collapsed="false">
      <c r="A128" s="75" t="s">
        <v>646</v>
      </c>
      <c r="B128" s="75"/>
      <c r="C128" s="75"/>
      <c r="D128" s="75"/>
      <c r="E128" s="75"/>
      <c r="F128" s="75"/>
      <c r="G128" s="75"/>
      <c r="H128" s="75"/>
      <c r="I128" s="75"/>
      <c r="J128" s="75"/>
    </row>
    <row r="129" customFormat="false" ht="1" hidden="false" customHeight="true" outlineLevel="0" collapsed="false">
      <c r="A129" s="76"/>
      <c r="B129" s="76"/>
      <c r="C129" s="76"/>
      <c r="D129" s="76"/>
      <c r="E129" s="76"/>
      <c r="F129" s="76"/>
      <c r="G129" s="76"/>
      <c r="H129" s="76"/>
      <c r="I129" s="76"/>
      <c r="J129" s="76"/>
    </row>
    <row r="130" customFormat="false" ht="18" hidden="false" customHeight="true" outlineLevel="0" collapsed="false">
      <c r="A130" s="63" t="s">
        <v>242</v>
      </c>
      <c r="B130" s="22" t="s">
        <v>536</v>
      </c>
      <c r="C130" s="63" t="s">
        <v>537</v>
      </c>
      <c r="D130" s="63" t="s">
        <v>538</v>
      </c>
      <c r="E130" s="63" t="s">
        <v>539</v>
      </c>
      <c r="F130" s="63"/>
      <c r="G130" s="64" t="s">
        <v>540</v>
      </c>
      <c r="H130" s="22" t="s">
        <v>541</v>
      </c>
      <c r="I130" s="22" t="s">
        <v>542</v>
      </c>
      <c r="J130" s="22" t="s">
        <v>543</v>
      </c>
    </row>
    <row r="131" customFormat="false" ht="39" hidden="false" customHeight="true" outlineLevel="0" collapsed="false">
      <c r="A131" s="77" t="s">
        <v>544</v>
      </c>
      <c r="B131" s="78" t="s">
        <v>243</v>
      </c>
      <c r="C131" s="77" t="s">
        <v>125</v>
      </c>
      <c r="D131" s="77" t="s">
        <v>244</v>
      </c>
      <c r="E131" s="77" t="s">
        <v>594</v>
      </c>
      <c r="F131" s="77"/>
      <c r="G131" s="79" t="s">
        <v>167</v>
      </c>
      <c r="H131" s="80" t="n">
        <v>1</v>
      </c>
      <c r="I131" s="81" t="n">
        <v>375.43</v>
      </c>
      <c r="J131" s="81" t="n">
        <v>375.43</v>
      </c>
    </row>
    <row r="132" customFormat="false" ht="24" hidden="false" customHeight="true" outlineLevel="0" collapsed="false">
      <c r="A132" s="70" t="s">
        <v>546</v>
      </c>
      <c r="B132" s="71" t="s">
        <v>647</v>
      </c>
      <c r="C132" s="70" t="s">
        <v>120</v>
      </c>
      <c r="D132" s="70" t="s">
        <v>648</v>
      </c>
      <c r="E132" s="70" t="s">
        <v>649</v>
      </c>
      <c r="F132" s="70"/>
      <c r="G132" s="72" t="s">
        <v>167</v>
      </c>
      <c r="H132" s="73" t="n">
        <v>2</v>
      </c>
      <c r="I132" s="74" t="n">
        <v>18.17</v>
      </c>
      <c r="J132" s="74" t="n">
        <v>36.34</v>
      </c>
    </row>
    <row r="133" customFormat="false" ht="35.05" hidden="false" customHeight="true" outlineLevel="0" collapsed="false">
      <c r="A133" s="70" t="s">
        <v>546</v>
      </c>
      <c r="B133" s="71" t="s">
        <v>570</v>
      </c>
      <c r="C133" s="70" t="s">
        <v>120</v>
      </c>
      <c r="D133" s="70" t="s">
        <v>571</v>
      </c>
      <c r="E133" s="70" t="s">
        <v>549</v>
      </c>
      <c r="F133" s="70"/>
      <c r="G133" s="72" t="s">
        <v>572</v>
      </c>
      <c r="H133" s="73" t="n">
        <v>1.44</v>
      </c>
      <c r="I133" s="74" t="n">
        <v>24.68</v>
      </c>
      <c r="J133" s="74" t="n">
        <v>35.53</v>
      </c>
    </row>
    <row r="134" customFormat="false" ht="35.05" hidden="false" customHeight="true" outlineLevel="0" collapsed="false">
      <c r="A134" s="70" t="s">
        <v>546</v>
      </c>
      <c r="B134" s="71" t="s">
        <v>641</v>
      </c>
      <c r="C134" s="70" t="s">
        <v>120</v>
      </c>
      <c r="D134" s="70" t="s">
        <v>642</v>
      </c>
      <c r="E134" s="70" t="s">
        <v>627</v>
      </c>
      <c r="F134" s="70"/>
      <c r="G134" s="72" t="s">
        <v>156</v>
      </c>
      <c r="H134" s="73" t="n">
        <v>0.0036</v>
      </c>
      <c r="I134" s="74" t="n">
        <v>770.89</v>
      </c>
      <c r="J134" s="74" t="n">
        <v>2.77</v>
      </c>
    </row>
    <row r="135" customFormat="false" ht="24" hidden="false" customHeight="true" outlineLevel="0" collapsed="false">
      <c r="A135" s="70" t="s">
        <v>546</v>
      </c>
      <c r="B135" s="71" t="s">
        <v>650</v>
      </c>
      <c r="C135" s="70" t="s">
        <v>120</v>
      </c>
      <c r="D135" s="70" t="s">
        <v>651</v>
      </c>
      <c r="E135" s="70" t="s">
        <v>649</v>
      </c>
      <c r="F135" s="70"/>
      <c r="G135" s="72" t="s">
        <v>167</v>
      </c>
      <c r="H135" s="73" t="n">
        <v>1</v>
      </c>
      <c r="I135" s="74" t="n">
        <v>68.96</v>
      </c>
      <c r="J135" s="74" t="n">
        <v>68.96</v>
      </c>
    </row>
    <row r="136" customFormat="false" ht="26" hidden="false" customHeight="true" outlineLevel="0" collapsed="false">
      <c r="A136" s="70" t="s">
        <v>546</v>
      </c>
      <c r="B136" s="71" t="s">
        <v>595</v>
      </c>
      <c r="C136" s="70" t="s">
        <v>120</v>
      </c>
      <c r="D136" s="70" t="s">
        <v>596</v>
      </c>
      <c r="E136" s="70" t="s">
        <v>549</v>
      </c>
      <c r="F136" s="70"/>
      <c r="G136" s="72" t="s">
        <v>572</v>
      </c>
      <c r="H136" s="73" t="n">
        <v>1.35</v>
      </c>
      <c r="I136" s="74" t="n">
        <v>30.32</v>
      </c>
      <c r="J136" s="74" t="n">
        <v>40.93</v>
      </c>
    </row>
    <row r="137" customFormat="false" ht="26" hidden="false" customHeight="true" outlineLevel="0" collapsed="false">
      <c r="A137" s="70" t="s">
        <v>550</v>
      </c>
      <c r="B137" s="71" t="s">
        <v>643</v>
      </c>
      <c r="C137" s="70" t="s">
        <v>125</v>
      </c>
      <c r="D137" s="70" t="s">
        <v>644</v>
      </c>
      <c r="E137" s="70" t="s">
        <v>567</v>
      </c>
      <c r="F137" s="70"/>
      <c r="G137" s="72" t="s">
        <v>645</v>
      </c>
      <c r="H137" s="73" t="n">
        <v>2.3</v>
      </c>
      <c r="I137" s="74" t="n">
        <v>83</v>
      </c>
      <c r="J137" s="74" t="n">
        <v>190.9</v>
      </c>
    </row>
    <row r="138" customFormat="false" ht="18" hidden="false" customHeight="true" outlineLevel="0" collapsed="false">
      <c r="A138" s="5" t="s">
        <v>562</v>
      </c>
      <c r="B138" s="5"/>
      <c r="C138" s="5"/>
      <c r="D138" s="5"/>
      <c r="E138" s="5"/>
      <c r="F138" s="5"/>
      <c r="G138" s="5"/>
      <c r="H138" s="5"/>
      <c r="I138" s="5"/>
      <c r="J138" s="5"/>
    </row>
    <row r="139" customFormat="false" ht="18" hidden="false" customHeight="true" outlineLevel="0" collapsed="false">
      <c r="A139" s="75" t="s">
        <v>646</v>
      </c>
      <c r="B139" s="75"/>
      <c r="C139" s="75"/>
      <c r="D139" s="75"/>
      <c r="E139" s="75"/>
      <c r="F139" s="75"/>
      <c r="G139" s="75"/>
      <c r="H139" s="75"/>
      <c r="I139" s="75"/>
      <c r="J139" s="75"/>
    </row>
    <row r="140" customFormat="false" ht="1" hidden="false" customHeight="true" outlineLevel="0" collapsed="false">
      <c r="A140" s="76"/>
      <c r="B140" s="76"/>
      <c r="C140" s="76"/>
      <c r="D140" s="76"/>
      <c r="E140" s="76"/>
      <c r="F140" s="76"/>
      <c r="G140" s="76"/>
      <c r="H140" s="76"/>
      <c r="I140" s="76"/>
      <c r="J140" s="76"/>
    </row>
    <row r="141" customFormat="false" ht="18" hidden="false" customHeight="true" outlineLevel="0" collapsed="false">
      <c r="A141" s="63" t="s">
        <v>245</v>
      </c>
      <c r="B141" s="22" t="s">
        <v>536</v>
      </c>
      <c r="C141" s="63" t="s">
        <v>537</v>
      </c>
      <c r="D141" s="63" t="s">
        <v>538</v>
      </c>
      <c r="E141" s="63" t="s">
        <v>539</v>
      </c>
      <c r="F141" s="63"/>
      <c r="G141" s="64" t="s">
        <v>540</v>
      </c>
      <c r="H141" s="22" t="s">
        <v>541</v>
      </c>
      <c r="I141" s="22" t="s">
        <v>542</v>
      </c>
      <c r="J141" s="22" t="s">
        <v>543</v>
      </c>
    </row>
    <row r="142" customFormat="false" ht="39" hidden="false" customHeight="true" outlineLevel="0" collapsed="false">
      <c r="A142" s="77" t="s">
        <v>544</v>
      </c>
      <c r="B142" s="78" t="s">
        <v>246</v>
      </c>
      <c r="C142" s="77" t="s">
        <v>125</v>
      </c>
      <c r="D142" s="77" t="s">
        <v>247</v>
      </c>
      <c r="E142" s="77" t="s">
        <v>594</v>
      </c>
      <c r="F142" s="77"/>
      <c r="G142" s="79" t="s">
        <v>167</v>
      </c>
      <c r="H142" s="80" t="n">
        <v>1</v>
      </c>
      <c r="I142" s="81" t="n">
        <v>1144.63</v>
      </c>
      <c r="J142" s="81" t="n">
        <v>1144.63</v>
      </c>
    </row>
    <row r="143" customFormat="false" ht="35.05" hidden="false" customHeight="false" outlineLevel="0" collapsed="false">
      <c r="A143" s="70" t="s">
        <v>546</v>
      </c>
      <c r="B143" s="71" t="s">
        <v>650</v>
      </c>
      <c r="C143" s="70" t="s">
        <v>120</v>
      </c>
      <c r="D143" s="70" t="s">
        <v>651</v>
      </c>
      <c r="E143" s="70" t="s">
        <v>649</v>
      </c>
      <c r="F143" s="70"/>
      <c r="G143" s="72" t="s">
        <v>167</v>
      </c>
      <c r="H143" s="73" t="n">
        <v>1</v>
      </c>
      <c r="I143" s="74" t="n">
        <v>68.96</v>
      </c>
      <c r="J143" s="74" t="n">
        <v>68.96</v>
      </c>
    </row>
    <row r="144" customFormat="false" ht="39" hidden="false" customHeight="true" outlineLevel="0" collapsed="false">
      <c r="A144" s="70" t="s">
        <v>546</v>
      </c>
      <c r="B144" s="71" t="s">
        <v>652</v>
      </c>
      <c r="C144" s="70" t="s">
        <v>120</v>
      </c>
      <c r="D144" s="70" t="s">
        <v>653</v>
      </c>
      <c r="E144" s="70" t="s">
        <v>654</v>
      </c>
      <c r="F144" s="70"/>
      <c r="G144" s="72" t="s">
        <v>167</v>
      </c>
      <c r="H144" s="73" t="n">
        <v>3</v>
      </c>
      <c r="I144" s="74" t="n">
        <v>58.85</v>
      </c>
      <c r="J144" s="74" t="n">
        <v>176.55</v>
      </c>
    </row>
    <row r="145" customFormat="false" ht="26" hidden="false" customHeight="true" outlineLevel="0" collapsed="false">
      <c r="A145" s="70" t="s">
        <v>550</v>
      </c>
      <c r="B145" s="71" t="s">
        <v>655</v>
      </c>
      <c r="C145" s="70" t="s">
        <v>120</v>
      </c>
      <c r="D145" s="70" t="s">
        <v>656</v>
      </c>
      <c r="E145" s="70" t="s">
        <v>657</v>
      </c>
      <c r="F145" s="70"/>
      <c r="G145" s="72" t="s">
        <v>221</v>
      </c>
      <c r="H145" s="73" t="n">
        <v>9</v>
      </c>
      <c r="I145" s="74" t="n">
        <v>71.16</v>
      </c>
      <c r="J145" s="74" t="n">
        <v>640.44</v>
      </c>
    </row>
    <row r="146" customFormat="false" ht="26" hidden="false" customHeight="true" outlineLevel="0" collapsed="false">
      <c r="A146" s="70" t="s">
        <v>550</v>
      </c>
      <c r="B146" s="71" t="s">
        <v>658</v>
      </c>
      <c r="C146" s="70" t="s">
        <v>125</v>
      </c>
      <c r="D146" s="70" t="s">
        <v>659</v>
      </c>
      <c r="E146" s="70" t="s">
        <v>657</v>
      </c>
      <c r="F146" s="70"/>
      <c r="G146" s="72" t="s">
        <v>167</v>
      </c>
      <c r="H146" s="73" t="n">
        <v>4</v>
      </c>
      <c r="I146" s="74" t="n">
        <v>64.67</v>
      </c>
      <c r="J146" s="74" t="n">
        <v>258.68</v>
      </c>
    </row>
    <row r="147" customFormat="false" ht="18" hidden="false" customHeight="true" outlineLevel="0" collapsed="false">
      <c r="A147" s="83"/>
      <c r="B147" s="83"/>
      <c r="C147" s="83"/>
      <c r="D147" s="83"/>
      <c r="E147" s="83"/>
      <c r="F147" s="84"/>
      <c r="G147" s="83"/>
      <c r="H147" s="85"/>
      <c r="I147" s="85"/>
      <c r="J147" s="84"/>
    </row>
    <row r="148" customFormat="false" ht="1" hidden="false" customHeight="true" outlineLevel="0" collapsed="false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customFormat="false" ht="18" hidden="false" customHeight="true" outlineLevel="0" collapsed="false">
      <c r="A149" s="63" t="s">
        <v>253</v>
      </c>
      <c r="B149" s="22" t="s">
        <v>536</v>
      </c>
      <c r="C149" s="63" t="s">
        <v>537</v>
      </c>
      <c r="D149" s="63" t="s">
        <v>538</v>
      </c>
      <c r="E149" s="63" t="s">
        <v>539</v>
      </c>
      <c r="F149" s="63"/>
      <c r="G149" s="64" t="s">
        <v>540</v>
      </c>
      <c r="H149" s="22" t="s">
        <v>541</v>
      </c>
      <c r="I149" s="22" t="s">
        <v>542</v>
      </c>
      <c r="J149" s="22" t="s">
        <v>543</v>
      </c>
    </row>
    <row r="150" customFormat="false" ht="78" hidden="false" customHeight="true" outlineLevel="0" collapsed="false">
      <c r="A150" s="77" t="s">
        <v>544</v>
      </c>
      <c r="B150" s="78" t="s">
        <v>254</v>
      </c>
      <c r="C150" s="77" t="s">
        <v>125</v>
      </c>
      <c r="D150" s="77" t="s">
        <v>255</v>
      </c>
      <c r="E150" s="77" t="s">
        <v>594</v>
      </c>
      <c r="F150" s="77"/>
      <c r="G150" s="79" t="s">
        <v>163</v>
      </c>
      <c r="H150" s="80" t="n">
        <v>1</v>
      </c>
      <c r="I150" s="81" t="n">
        <v>202.36</v>
      </c>
      <c r="J150" s="81" t="n">
        <v>202.36</v>
      </c>
    </row>
    <row r="151" customFormat="false" ht="24" hidden="false" customHeight="true" outlineLevel="0" collapsed="false">
      <c r="A151" s="70" t="s">
        <v>546</v>
      </c>
      <c r="B151" s="71" t="s">
        <v>570</v>
      </c>
      <c r="C151" s="70" t="s">
        <v>120</v>
      </c>
      <c r="D151" s="70" t="s">
        <v>571</v>
      </c>
      <c r="E151" s="70" t="s">
        <v>549</v>
      </c>
      <c r="F151" s="70"/>
      <c r="G151" s="72" t="s">
        <v>572</v>
      </c>
      <c r="H151" s="73" t="n">
        <v>0.062</v>
      </c>
      <c r="I151" s="74" t="n">
        <v>24.68</v>
      </c>
      <c r="J151" s="74" t="n">
        <v>1.53</v>
      </c>
    </row>
    <row r="152" customFormat="false" ht="24" hidden="false" customHeight="true" outlineLevel="0" collapsed="false">
      <c r="A152" s="70" t="s">
        <v>546</v>
      </c>
      <c r="B152" s="71" t="s">
        <v>660</v>
      </c>
      <c r="C152" s="70" t="s">
        <v>120</v>
      </c>
      <c r="D152" s="70" t="s">
        <v>661</v>
      </c>
      <c r="E152" s="70" t="s">
        <v>549</v>
      </c>
      <c r="F152" s="70"/>
      <c r="G152" s="72" t="s">
        <v>572</v>
      </c>
      <c r="H152" s="73" t="n">
        <v>0.056</v>
      </c>
      <c r="I152" s="74" t="n">
        <v>29.59</v>
      </c>
      <c r="J152" s="74" t="n">
        <v>1.65</v>
      </c>
    </row>
    <row r="153" customFormat="false" ht="78" hidden="false" customHeight="true" outlineLevel="0" collapsed="false">
      <c r="A153" s="70" t="s">
        <v>550</v>
      </c>
      <c r="B153" s="71" t="s">
        <v>662</v>
      </c>
      <c r="C153" s="70" t="s">
        <v>120</v>
      </c>
      <c r="D153" s="70" t="s">
        <v>663</v>
      </c>
      <c r="E153" s="70" t="s">
        <v>657</v>
      </c>
      <c r="F153" s="70"/>
      <c r="G153" s="72" t="s">
        <v>664</v>
      </c>
      <c r="H153" s="73" t="n">
        <v>0.04</v>
      </c>
      <c r="I153" s="74" t="n">
        <v>25.88</v>
      </c>
      <c r="J153" s="74" t="n">
        <v>1.0352</v>
      </c>
    </row>
    <row r="154" customFormat="false" ht="26" hidden="false" customHeight="true" outlineLevel="0" collapsed="false">
      <c r="A154" s="70" t="s">
        <v>550</v>
      </c>
      <c r="B154" s="71" t="s">
        <v>665</v>
      </c>
      <c r="C154" s="70" t="s">
        <v>120</v>
      </c>
      <c r="D154" s="70" t="s">
        <v>666</v>
      </c>
      <c r="E154" s="70" t="s">
        <v>657</v>
      </c>
      <c r="F154" s="70"/>
      <c r="G154" s="72" t="s">
        <v>143</v>
      </c>
      <c r="H154" s="73" t="n">
        <v>1.32</v>
      </c>
      <c r="I154" s="74" t="n">
        <v>150.12</v>
      </c>
      <c r="J154" s="74" t="n">
        <v>198.1584</v>
      </c>
    </row>
    <row r="155" customFormat="false" ht="18" hidden="false" customHeight="true" outlineLevel="0" collapsed="false">
      <c r="A155" s="5" t="s">
        <v>562</v>
      </c>
      <c r="B155" s="5"/>
      <c r="C155" s="5"/>
      <c r="D155" s="5"/>
      <c r="E155" s="5"/>
      <c r="F155" s="5"/>
      <c r="G155" s="5"/>
      <c r="H155" s="5"/>
      <c r="I155" s="5"/>
      <c r="J155" s="5"/>
    </row>
    <row r="156" customFormat="false" ht="18" hidden="false" customHeight="true" outlineLevel="0" collapsed="false">
      <c r="A156" s="75" t="s">
        <v>667</v>
      </c>
      <c r="B156" s="75"/>
      <c r="C156" s="75"/>
      <c r="D156" s="75"/>
      <c r="E156" s="75"/>
      <c r="F156" s="75"/>
      <c r="G156" s="75"/>
      <c r="H156" s="75"/>
      <c r="I156" s="75"/>
      <c r="J156" s="75"/>
    </row>
    <row r="157" customFormat="false" ht="1" hidden="false" customHeight="true" outlineLevel="0" collapsed="false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customFormat="false" ht="18" hidden="false" customHeight="true" outlineLevel="0" collapsed="false">
      <c r="A158" s="63" t="s">
        <v>256</v>
      </c>
      <c r="B158" s="22" t="s">
        <v>536</v>
      </c>
      <c r="C158" s="63" t="s">
        <v>537</v>
      </c>
      <c r="D158" s="63" t="s">
        <v>538</v>
      </c>
      <c r="E158" s="63" t="s">
        <v>539</v>
      </c>
      <c r="F158" s="63"/>
      <c r="G158" s="64" t="s">
        <v>540</v>
      </c>
      <c r="H158" s="22" t="s">
        <v>541</v>
      </c>
      <c r="I158" s="22" t="s">
        <v>542</v>
      </c>
      <c r="J158" s="22" t="s">
        <v>543</v>
      </c>
    </row>
    <row r="159" customFormat="false" ht="26" hidden="false" customHeight="true" outlineLevel="0" collapsed="false">
      <c r="A159" s="77" t="s">
        <v>544</v>
      </c>
      <c r="B159" s="78" t="s">
        <v>257</v>
      </c>
      <c r="C159" s="77" t="s">
        <v>125</v>
      </c>
      <c r="D159" s="77" t="s">
        <v>258</v>
      </c>
      <c r="E159" s="77" t="s">
        <v>668</v>
      </c>
      <c r="F159" s="77"/>
      <c r="G159" s="79" t="s">
        <v>221</v>
      </c>
      <c r="H159" s="80" t="n">
        <v>1</v>
      </c>
      <c r="I159" s="81" t="n">
        <v>69.63</v>
      </c>
      <c r="J159" s="81" t="n">
        <v>69.63</v>
      </c>
    </row>
    <row r="160" customFormat="false" ht="24" hidden="false" customHeight="true" outlineLevel="0" collapsed="false">
      <c r="A160" s="70" t="s">
        <v>546</v>
      </c>
      <c r="B160" s="71" t="s">
        <v>669</v>
      </c>
      <c r="C160" s="70" t="s">
        <v>120</v>
      </c>
      <c r="D160" s="70" t="s">
        <v>670</v>
      </c>
      <c r="E160" s="70" t="s">
        <v>608</v>
      </c>
      <c r="F160" s="70"/>
      <c r="G160" s="72" t="s">
        <v>671</v>
      </c>
      <c r="H160" s="73" t="n">
        <v>0.0027</v>
      </c>
      <c r="I160" s="74" t="n">
        <v>25.69</v>
      </c>
      <c r="J160" s="74" t="n">
        <v>0.06</v>
      </c>
    </row>
    <row r="161" customFormat="false" ht="24" hidden="false" customHeight="true" outlineLevel="0" collapsed="false">
      <c r="A161" s="70" t="s">
        <v>546</v>
      </c>
      <c r="B161" s="71" t="s">
        <v>660</v>
      </c>
      <c r="C161" s="70" t="s">
        <v>120</v>
      </c>
      <c r="D161" s="70" t="s">
        <v>661</v>
      </c>
      <c r="E161" s="70" t="s">
        <v>549</v>
      </c>
      <c r="F161" s="70"/>
      <c r="G161" s="72" t="s">
        <v>572</v>
      </c>
      <c r="H161" s="73" t="n">
        <v>0.079</v>
      </c>
      <c r="I161" s="74" t="n">
        <v>29.59</v>
      </c>
      <c r="J161" s="74" t="n">
        <v>2.33</v>
      </c>
    </row>
    <row r="162" customFormat="false" ht="39" hidden="false" customHeight="true" outlineLevel="0" collapsed="false">
      <c r="A162" s="70" t="s">
        <v>546</v>
      </c>
      <c r="B162" s="71" t="s">
        <v>672</v>
      </c>
      <c r="C162" s="70" t="s">
        <v>120</v>
      </c>
      <c r="D162" s="70" t="s">
        <v>673</v>
      </c>
      <c r="E162" s="70" t="s">
        <v>608</v>
      </c>
      <c r="F162" s="70"/>
      <c r="G162" s="72" t="s">
        <v>609</v>
      </c>
      <c r="H162" s="73" t="n">
        <v>0.002</v>
      </c>
      <c r="I162" s="74" t="n">
        <v>26.8</v>
      </c>
      <c r="J162" s="74" t="n">
        <v>0.05</v>
      </c>
    </row>
    <row r="163" customFormat="false" ht="39" hidden="false" customHeight="true" outlineLevel="0" collapsed="false">
      <c r="A163" s="70" t="s">
        <v>546</v>
      </c>
      <c r="B163" s="71" t="s">
        <v>570</v>
      </c>
      <c r="C163" s="70" t="s">
        <v>120</v>
      </c>
      <c r="D163" s="70" t="s">
        <v>571</v>
      </c>
      <c r="E163" s="70" t="s">
        <v>549</v>
      </c>
      <c r="F163" s="70"/>
      <c r="G163" s="72" t="s">
        <v>572</v>
      </c>
      <c r="H163" s="73" t="n">
        <v>0.093</v>
      </c>
      <c r="I163" s="74" t="n">
        <v>24.68</v>
      </c>
      <c r="J163" s="74" t="n">
        <v>2.29</v>
      </c>
    </row>
    <row r="164" customFormat="false" ht="24" hidden="false" customHeight="true" outlineLevel="0" collapsed="false">
      <c r="A164" s="70" t="s">
        <v>550</v>
      </c>
      <c r="B164" s="71" t="s">
        <v>662</v>
      </c>
      <c r="C164" s="70" t="s">
        <v>120</v>
      </c>
      <c r="D164" s="70" t="s">
        <v>663</v>
      </c>
      <c r="E164" s="70" t="s">
        <v>657</v>
      </c>
      <c r="F164" s="70"/>
      <c r="G164" s="72" t="s">
        <v>664</v>
      </c>
      <c r="H164" s="73" t="n">
        <v>0.042</v>
      </c>
      <c r="I164" s="74" t="n">
        <v>25.88</v>
      </c>
      <c r="J164" s="74" t="n">
        <v>1.08696</v>
      </c>
    </row>
    <row r="165" customFormat="false" ht="26" hidden="false" customHeight="true" outlineLevel="0" collapsed="false">
      <c r="A165" s="70" t="s">
        <v>550</v>
      </c>
      <c r="B165" s="71" t="s">
        <v>674</v>
      </c>
      <c r="C165" s="70" t="s">
        <v>125</v>
      </c>
      <c r="D165" s="70" t="s">
        <v>675</v>
      </c>
      <c r="E165" s="70" t="s">
        <v>657</v>
      </c>
      <c r="F165" s="70"/>
      <c r="G165" s="72" t="s">
        <v>167</v>
      </c>
      <c r="H165" s="73" t="n">
        <v>1</v>
      </c>
      <c r="I165" s="74" t="n">
        <v>63.82</v>
      </c>
      <c r="J165" s="74" t="n">
        <v>63.82</v>
      </c>
    </row>
    <row r="166" customFormat="false" ht="18" hidden="false" customHeight="true" outlineLevel="0" collapsed="false">
      <c r="A166" s="5" t="s">
        <v>562</v>
      </c>
      <c r="B166" s="5"/>
      <c r="C166" s="5"/>
      <c r="D166" s="5"/>
      <c r="E166" s="5"/>
      <c r="F166" s="5"/>
      <c r="G166" s="5"/>
      <c r="H166" s="5"/>
      <c r="I166" s="5"/>
      <c r="J166" s="5"/>
    </row>
    <row r="167" customFormat="false" ht="18" hidden="false" customHeight="true" outlineLevel="0" collapsed="false">
      <c r="A167" s="75" t="s">
        <v>676</v>
      </c>
      <c r="B167" s="75"/>
      <c r="C167" s="75"/>
      <c r="D167" s="75"/>
      <c r="E167" s="75"/>
      <c r="F167" s="75"/>
      <c r="G167" s="75"/>
      <c r="H167" s="75"/>
      <c r="I167" s="75"/>
      <c r="J167" s="75"/>
    </row>
    <row r="168" customFormat="false" ht="1" hidden="false" customHeight="true" outlineLevel="0" collapsed="false">
      <c r="A168" s="76"/>
      <c r="B168" s="76"/>
      <c r="C168" s="76"/>
      <c r="D168" s="76"/>
      <c r="E168" s="76"/>
      <c r="F168" s="76"/>
      <c r="G168" s="76"/>
      <c r="H168" s="76"/>
      <c r="I168" s="76"/>
      <c r="J168" s="76"/>
    </row>
    <row r="169" customFormat="false" ht="18" hidden="false" customHeight="true" outlineLevel="0" collapsed="false">
      <c r="A169" s="63" t="s">
        <v>259</v>
      </c>
      <c r="B169" s="22" t="s">
        <v>536</v>
      </c>
      <c r="C169" s="63" t="s">
        <v>537</v>
      </c>
      <c r="D169" s="63" t="s">
        <v>538</v>
      </c>
      <c r="E169" s="63" t="s">
        <v>539</v>
      </c>
      <c r="F169" s="63"/>
      <c r="G169" s="64" t="s">
        <v>540</v>
      </c>
      <c r="H169" s="22" t="s">
        <v>541</v>
      </c>
      <c r="I169" s="22" t="s">
        <v>542</v>
      </c>
      <c r="J169" s="22" t="s">
        <v>543</v>
      </c>
    </row>
    <row r="170" customFormat="false" ht="26" hidden="false" customHeight="true" outlineLevel="0" collapsed="false">
      <c r="A170" s="77" t="s">
        <v>544</v>
      </c>
      <c r="B170" s="78" t="s">
        <v>260</v>
      </c>
      <c r="C170" s="77" t="s">
        <v>125</v>
      </c>
      <c r="D170" s="77" t="s">
        <v>261</v>
      </c>
      <c r="E170" s="77" t="s">
        <v>668</v>
      </c>
      <c r="F170" s="77"/>
      <c r="G170" s="79" t="s">
        <v>221</v>
      </c>
      <c r="H170" s="80" t="n">
        <v>1</v>
      </c>
      <c r="I170" s="81" t="n">
        <v>20.31</v>
      </c>
      <c r="J170" s="81" t="n">
        <v>20.31</v>
      </c>
    </row>
    <row r="171" customFormat="false" ht="24" hidden="false" customHeight="true" outlineLevel="0" collapsed="false">
      <c r="A171" s="70" t="s">
        <v>546</v>
      </c>
      <c r="B171" s="71" t="s">
        <v>570</v>
      </c>
      <c r="C171" s="70" t="s">
        <v>120</v>
      </c>
      <c r="D171" s="70" t="s">
        <v>571</v>
      </c>
      <c r="E171" s="70" t="s">
        <v>549</v>
      </c>
      <c r="F171" s="70"/>
      <c r="G171" s="72" t="s">
        <v>572</v>
      </c>
      <c r="H171" s="73" t="n">
        <v>0.1</v>
      </c>
      <c r="I171" s="74" t="n">
        <v>24.68</v>
      </c>
      <c r="J171" s="74" t="n">
        <v>2.46</v>
      </c>
    </row>
    <row r="172" customFormat="false" ht="24" hidden="false" customHeight="true" outlineLevel="0" collapsed="false">
      <c r="A172" s="70" t="s">
        <v>550</v>
      </c>
      <c r="B172" s="71" t="s">
        <v>677</v>
      </c>
      <c r="C172" s="70" t="s">
        <v>125</v>
      </c>
      <c r="D172" s="70" t="s">
        <v>678</v>
      </c>
      <c r="E172" s="70" t="s">
        <v>567</v>
      </c>
      <c r="F172" s="70"/>
      <c r="G172" s="72" t="s">
        <v>221</v>
      </c>
      <c r="H172" s="73" t="n">
        <v>1</v>
      </c>
      <c r="I172" s="74" t="n">
        <v>17.85</v>
      </c>
      <c r="J172" s="74" t="n">
        <v>17.85</v>
      </c>
    </row>
    <row r="173" customFormat="false" ht="18" hidden="false" customHeight="true" outlineLevel="0" collapsed="false">
      <c r="A173" s="83"/>
      <c r="B173" s="83"/>
      <c r="C173" s="83"/>
      <c r="D173" s="83"/>
      <c r="E173" s="83"/>
      <c r="F173" s="84"/>
      <c r="G173" s="83"/>
      <c r="H173" s="85"/>
      <c r="I173" s="85"/>
      <c r="J173" s="84"/>
    </row>
    <row r="174" customFormat="false" ht="1" hidden="false" customHeight="true" outlineLevel="0" collapsed="false">
      <c r="A174" s="76"/>
      <c r="B174" s="76"/>
      <c r="C174" s="76"/>
      <c r="D174" s="76"/>
      <c r="E174" s="76"/>
      <c r="F174" s="76"/>
      <c r="G174" s="76"/>
      <c r="H174" s="76"/>
      <c r="I174" s="76"/>
      <c r="J174" s="76"/>
    </row>
    <row r="175" customFormat="false" ht="18" hidden="false" customHeight="true" outlineLevel="0" collapsed="false">
      <c r="A175" s="63" t="s">
        <v>262</v>
      </c>
      <c r="B175" s="22" t="s">
        <v>536</v>
      </c>
      <c r="C175" s="63" t="s">
        <v>537</v>
      </c>
      <c r="D175" s="63" t="s">
        <v>538</v>
      </c>
      <c r="E175" s="63" t="s">
        <v>539</v>
      </c>
      <c r="F175" s="63"/>
      <c r="G175" s="64" t="s">
        <v>540</v>
      </c>
      <c r="H175" s="22" t="s">
        <v>541</v>
      </c>
      <c r="I175" s="22" t="s">
        <v>542</v>
      </c>
      <c r="J175" s="22" t="s">
        <v>543</v>
      </c>
    </row>
    <row r="176" customFormat="false" ht="24" hidden="false" customHeight="true" outlineLevel="0" collapsed="false">
      <c r="A176" s="77" t="s">
        <v>544</v>
      </c>
      <c r="B176" s="78" t="s">
        <v>263</v>
      </c>
      <c r="C176" s="77" t="s">
        <v>125</v>
      </c>
      <c r="D176" s="77" t="s">
        <v>264</v>
      </c>
      <c r="E176" s="77" t="n">
        <v>25</v>
      </c>
      <c r="F176" s="77"/>
      <c r="G176" s="79" t="s">
        <v>143</v>
      </c>
      <c r="H176" s="80" t="n">
        <v>1</v>
      </c>
      <c r="I176" s="81" t="n">
        <v>3.94</v>
      </c>
      <c r="J176" s="81" t="n">
        <v>3.94</v>
      </c>
    </row>
    <row r="177" customFormat="false" ht="24" hidden="false" customHeight="true" outlineLevel="0" collapsed="false">
      <c r="A177" s="70" t="s">
        <v>546</v>
      </c>
      <c r="B177" s="71" t="s">
        <v>570</v>
      </c>
      <c r="C177" s="70" t="s">
        <v>120</v>
      </c>
      <c r="D177" s="70" t="s">
        <v>571</v>
      </c>
      <c r="E177" s="70" t="s">
        <v>549</v>
      </c>
      <c r="F177" s="70"/>
      <c r="G177" s="72" t="s">
        <v>572</v>
      </c>
      <c r="H177" s="73" t="n">
        <v>0.16</v>
      </c>
      <c r="I177" s="74" t="n">
        <v>24.68</v>
      </c>
      <c r="J177" s="74" t="n">
        <v>3.94</v>
      </c>
    </row>
    <row r="178" customFormat="false" ht="18" hidden="false" customHeight="true" outlineLevel="0" collapsed="false">
      <c r="A178" s="5" t="s">
        <v>562</v>
      </c>
      <c r="B178" s="5"/>
      <c r="C178" s="5"/>
      <c r="D178" s="5"/>
      <c r="E178" s="5"/>
      <c r="F178" s="5"/>
      <c r="G178" s="5"/>
      <c r="H178" s="5"/>
      <c r="I178" s="5"/>
      <c r="J178" s="5"/>
    </row>
    <row r="179" customFormat="false" ht="18" hidden="false" customHeight="true" outlineLevel="0" collapsed="false">
      <c r="A179" s="75" t="s">
        <v>679</v>
      </c>
      <c r="B179" s="75"/>
      <c r="C179" s="75"/>
      <c r="D179" s="75"/>
      <c r="E179" s="75"/>
      <c r="F179" s="75"/>
      <c r="G179" s="75"/>
      <c r="H179" s="75"/>
      <c r="I179" s="75"/>
      <c r="J179" s="75"/>
    </row>
    <row r="180" customFormat="false" ht="1" hidden="false" customHeight="true" outlineLevel="0" collapsed="false">
      <c r="A180" s="76"/>
      <c r="B180" s="76"/>
      <c r="C180" s="76"/>
      <c r="D180" s="76"/>
      <c r="E180" s="76"/>
      <c r="F180" s="76"/>
      <c r="G180" s="76"/>
      <c r="H180" s="76"/>
      <c r="I180" s="76"/>
      <c r="J180" s="76"/>
    </row>
    <row r="181" customFormat="false" ht="18" hidden="false" customHeight="true" outlineLevel="0" collapsed="false">
      <c r="A181" s="63" t="s">
        <v>269</v>
      </c>
      <c r="B181" s="22" t="s">
        <v>536</v>
      </c>
      <c r="C181" s="63" t="s">
        <v>537</v>
      </c>
      <c r="D181" s="63" t="s">
        <v>538</v>
      </c>
      <c r="E181" s="63" t="s">
        <v>539</v>
      </c>
      <c r="F181" s="63"/>
      <c r="G181" s="64" t="s">
        <v>540</v>
      </c>
      <c r="H181" s="22" t="s">
        <v>541</v>
      </c>
      <c r="I181" s="22" t="s">
        <v>542</v>
      </c>
      <c r="J181" s="22" t="s">
        <v>543</v>
      </c>
    </row>
    <row r="182" customFormat="false" ht="65" hidden="false" customHeight="true" outlineLevel="0" collapsed="false">
      <c r="A182" s="77" t="s">
        <v>544</v>
      </c>
      <c r="B182" s="78" t="s">
        <v>270</v>
      </c>
      <c r="C182" s="77" t="s">
        <v>125</v>
      </c>
      <c r="D182" s="77" t="s">
        <v>271</v>
      </c>
      <c r="E182" s="77" t="s">
        <v>620</v>
      </c>
      <c r="F182" s="77"/>
      <c r="G182" s="79" t="s">
        <v>143</v>
      </c>
      <c r="H182" s="80" t="n">
        <v>1</v>
      </c>
      <c r="I182" s="81" t="n">
        <v>41.32</v>
      </c>
      <c r="J182" s="81" t="n">
        <v>41.32</v>
      </c>
    </row>
    <row r="183" customFormat="false" ht="52" hidden="false" customHeight="true" outlineLevel="0" collapsed="false">
      <c r="A183" s="70" t="s">
        <v>546</v>
      </c>
      <c r="B183" s="71" t="s">
        <v>680</v>
      </c>
      <c r="C183" s="70" t="s">
        <v>120</v>
      </c>
      <c r="D183" s="70" t="s">
        <v>681</v>
      </c>
      <c r="E183" s="70" t="s">
        <v>682</v>
      </c>
      <c r="F183" s="70"/>
      <c r="G183" s="72" t="s">
        <v>143</v>
      </c>
      <c r="H183" s="73" t="n">
        <v>0.1121</v>
      </c>
      <c r="I183" s="74" t="n">
        <v>44.56</v>
      </c>
      <c r="J183" s="74" t="n">
        <v>4.99</v>
      </c>
    </row>
    <row r="184" customFormat="false" ht="52" hidden="false" customHeight="true" outlineLevel="0" collapsed="false">
      <c r="A184" s="70" t="s">
        <v>546</v>
      </c>
      <c r="B184" s="71" t="s">
        <v>683</v>
      </c>
      <c r="C184" s="70" t="s">
        <v>120</v>
      </c>
      <c r="D184" s="70" t="s">
        <v>684</v>
      </c>
      <c r="E184" s="70" t="s">
        <v>682</v>
      </c>
      <c r="F184" s="70"/>
      <c r="G184" s="72" t="s">
        <v>143</v>
      </c>
      <c r="H184" s="73" t="n">
        <v>0.7339</v>
      </c>
      <c r="I184" s="74" t="n">
        <v>41.17</v>
      </c>
      <c r="J184" s="74" t="n">
        <v>30.21</v>
      </c>
    </row>
    <row r="185" customFormat="false" ht="52" hidden="false" customHeight="true" outlineLevel="0" collapsed="false">
      <c r="A185" s="70" t="s">
        <v>546</v>
      </c>
      <c r="B185" s="71" t="s">
        <v>685</v>
      </c>
      <c r="C185" s="70" t="s">
        <v>120</v>
      </c>
      <c r="D185" s="70" t="s">
        <v>686</v>
      </c>
      <c r="E185" s="70" t="s">
        <v>682</v>
      </c>
      <c r="F185" s="70"/>
      <c r="G185" s="72" t="s">
        <v>143</v>
      </c>
      <c r="H185" s="73" t="n">
        <v>0.154</v>
      </c>
      <c r="I185" s="74" t="n">
        <v>39.8</v>
      </c>
      <c r="J185" s="74" t="n">
        <v>6.12</v>
      </c>
    </row>
    <row r="186" customFormat="false" ht="18" hidden="false" customHeight="true" outlineLevel="0" collapsed="false">
      <c r="A186" s="5" t="s">
        <v>562</v>
      </c>
      <c r="B186" s="5"/>
      <c r="C186" s="5"/>
      <c r="D186" s="5"/>
      <c r="E186" s="5"/>
      <c r="F186" s="5"/>
      <c r="G186" s="5"/>
      <c r="H186" s="5"/>
      <c r="I186" s="5"/>
      <c r="J186" s="5"/>
    </row>
    <row r="187" customFormat="false" ht="18" hidden="false" customHeight="true" outlineLevel="0" collapsed="false">
      <c r="A187" s="75" t="s">
        <v>687</v>
      </c>
      <c r="B187" s="75"/>
      <c r="C187" s="75"/>
      <c r="D187" s="75"/>
      <c r="E187" s="75"/>
      <c r="F187" s="75"/>
      <c r="G187" s="75"/>
      <c r="H187" s="75"/>
      <c r="I187" s="75"/>
      <c r="J187" s="75"/>
    </row>
    <row r="188" customFormat="false" ht="1" hidden="false" customHeight="true" outlineLevel="0" collapsed="false">
      <c r="A188" s="76"/>
      <c r="B188" s="76"/>
      <c r="C188" s="76"/>
      <c r="D188" s="76"/>
      <c r="E188" s="76"/>
      <c r="F188" s="76"/>
      <c r="G188" s="76"/>
      <c r="H188" s="76"/>
      <c r="I188" s="76"/>
      <c r="J188" s="76"/>
    </row>
    <row r="189" customFormat="false" ht="18" hidden="false" customHeight="true" outlineLevel="0" collapsed="false">
      <c r="A189" s="63" t="s">
        <v>272</v>
      </c>
      <c r="B189" s="22" t="s">
        <v>536</v>
      </c>
      <c r="C189" s="63" t="s">
        <v>537</v>
      </c>
      <c r="D189" s="63" t="s">
        <v>538</v>
      </c>
      <c r="E189" s="63" t="s">
        <v>539</v>
      </c>
      <c r="F189" s="63"/>
      <c r="G189" s="64" t="s">
        <v>540</v>
      </c>
      <c r="H189" s="22" t="s">
        <v>541</v>
      </c>
      <c r="I189" s="22" t="s">
        <v>542</v>
      </c>
      <c r="J189" s="22" t="s">
        <v>543</v>
      </c>
    </row>
    <row r="190" customFormat="false" ht="26" hidden="false" customHeight="true" outlineLevel="0" collapsed="false">
      <c r="A190" s="77" t="s">
        <v>544</v>
      </c>
      <c r="B190" s="78" t="s">
        <v>273</v>
      </c>
      <c r="C190" s="77" t="s">
        <v>125</v>
      </c>
      <c r="D190" s="77" t="s">
        <v>274</v>
      </c>
      <c r="E190" s="77" t="s">
        <v>688</v>
      </c>
      <c r="F190" s="77"/>
      <c r="G190" s="79" t="s">
        <v>143</v>
      </c>
      <c r="H190" s="80" t="n">
        <v>1</v>
      </c>
      <c r="I190" s="81" t="n">
        <v>32.82</v>
      </c>
      <c r="J190" s="81" t="n">
        <v>32.82</v>
      </c>
    </row>
    <row r="191" customFormat="false" ht="24" hidden="false" customHeight="true" outlineLevel="0" collapsed="false">
      <c r="A191" s="70" t="s">
        <v>546</v>
      </c>
      <c r="B191" s="71" t="s">
        <v>689</v>
      </c>
      <c r="C191" s="70" t="s">
        <v>120</v>
      </c>
      <c r="D191" s="70" t="s">
        <v>690</v>
      </c>
      <c r="E191" s="70" t="s">
        <v>549</v>
      </c>
      <c r="F191" s="70"/>
      <c r="G191" s="72" t="s">
        <v>572</v>
      </c>
      <c r="H191" s="73" t="n">
        <v>0.45</v>
      </c>
      <c r="I191" s="74" t="n">
        <v>26</v>
      </c>
      <c r="J191" s="74" t="n">
        <v>11.7</v>
      </c>
    </row>
    <row r="192" customFormat="false" ht="52" hidden="false" customHeight="true" outlineLevel="0" collapsed="false">
      <c r="A192" s="70" t="s">
        <v>546</v>
      </c>
      <c r="B192" s="71" t="s">
        <v>610</v>
      </c>
      <c r="C192" s="70" t="s">
        <v>120</v>
      </c>
      <c r="D192" s="70" t="s">
        <v>611</v>
      </c>
      <c r="E192" s="70" t="s">
        <v>549</v>
      </c>
      <c r="F192" s="70"/>
      <c r="G192" s="72" t="s">
        <v>572</v>
      </c>
      <c r="H192" s="73" t="n">
        <v>0.55</v>
      </c>
      <c r="I192" s="74" t="n">
        <v>30.54</v>
      </c>
      <c r="J192" s="74" t="n">
        <v>16.79</v>
      </c>
    </row>
    <row r="193" customFormat="false" ht="24" hidden="false" customHeight="true" outlineLevel="0" collapsed="false">
      <c r="A193" s="70" t="s">
        <v>546</v>
      </c>
      <c r="B193" s="71" t="s">
        <v>633</v>
      </c>
      <c r="C193" s="70" t="s">
        <v>120</v>
      </c>
      <c r="D193" s="70" t="s">
        <v>634</v>
      </c>
      <c r="E193" s="70" t="s">
        <v>627</v>
      </c>
      <c r="F193" s="70"/>
      <c r="G193" s="72" t="s">
        <v>156</v>
      </c>
      <c r="H193" s="73" t="n">
        <v>0.0045</v>
      </c>
      <c r="I193" s="74" t="n">
        <v>688.79</v>
      </c>
      <c r="J193" s="74" t="n">
        <v>3.09</v>
      </c>
    </row>
    <row r="194" customFormat="false" ht="26" hidden="false" customHeight="true" outlineLevel="0" collapsed="false">
      <c r="A194" s="70" t="s">
        <v>550</v>
      </c>
      <c r="B194" s="71" t="s">
        <v>691</v>
      </c>
      <c r="C194" s="70" t="s">
        <v>120</v>
      </c>
      <c r="D194" s="70" t="s">
        <v>692</v>
      </c>
      <c r="E194" s="70" t="s">
        <v>657</v>
      </c>
      <c r="F194" s="70"/>
      <c r="G194" s="72" t="s">
        <v>156</v>
      </c>
      <c r="H194" s="73" t="n">
        <v>0.0005</v>
      </c>
      <c r="I194" s="74" t="n">
        <v>2488.15</v>
      </c>
      <c r="J194" s="74" t="n">
        <v>1.244075</v>
      </c>
    </row>
    <row r="195" customFormat="false" ht="18" hidden="false" customHeight="true" outlineLevel="0" collapsed="false">
      <c r="A195" s="83"/>
      <c r="B195" s="83"/>
      <c r="C195" s="83"/>
      <c r="D195" s="83"/>
      <c r="E195" s="83"/>
      <c r="F195" s="84"/>
      <c r="G195" s="83"/>
      <c r="H195" s="85"/>
      <c r="I195" s="85"/>
      <c r="J195" s="84"/>
    </row>
    <row r="196" customFormat="false" ht="1" hidden="false" customHeight="true" outlineLevel="0" collapsed="false">
      <c r="A196" s="76"/>
      <c r="B196" s="76"/>
      <c r="C196" s="76"/>
      <c r="D196" s="76"/>
      <c r="E196" s="76"/>
      <c r="F196" s="76"/>
      <c r="G196" s="76"/>
      <c r="H196" s="76"/>
      <c r="I196" s="76"/>
      <c r="J196" s="76"/>
    </row>
    <row r="197" customFormat="false" ht="18" hidden="false" customHeight="true" outlineLevel="0" collapsed="false">
      <c r="A197" s="63" t="s">
        <v>276</v>
      </c>
      <c r="B197" s="22" t="s">
        <v>536</v>
      </c>
      <c r="C197" s="63" t="s">
        <v>537</v>
      </c>
      <c r="D197" s="63" t="s">
        <v>538</v>
      </c>
      <c r="E197" s="63" t="s">
        <v>539</v>
      </c>
      <c r="F197" s="63"/>
      <c r="G197" s="64" t="s">
        <v>540</v>
      </c>
      <c r="H197" s="22" t="s">
        <v>541</v>
      </c>
      <c r="I197" s="22" t="s">
        <v>542</v>
      </c>
      <c r="J197" s="22" t="s">
        <v>543</v>
      </c>
    </row>
    <row r="198" customFormat="false" ht="26" hidden="false" customHeight="true" outlineLevel="0" collapsed="false">
      <c r="A198" s="77" t="s">
        <v>544</v>
      </c>
      <c r="B198" s="78" t="s">
        <v>277</v>
      </c>
      <c r="C198" s="77" t="s">
        <v>125</v>
      </c>
      <c r="D198" s="77" t="s">
        <v>278</v>
      </c>
      <c r="E198" s="77" t="s">
        <v>693</v>
      </c>
      <c r="F198" s="77"/>
      <c r="G198" s="79" t="s">
        <v>156</v>
      </c>
      <c r="H198" s="80" t="n">
        <v>1</v>
      </c>
      <c r="I198" s="81" t="n">
        <v>103.04</v>
      </c>
      <c r="J198" s="81" t="n">
        <v>103.04</v>
      </c>
    </row>
    <row r="199" customFormat="false" ht="23.85" hidden="false" customHeight="false" outlineLevel="0" collapsed="false">
      <c r="A199" s="70" t="s">
        <v>546</v>
      </c>
      <c r="B199" s="71" t="s">
        <v>694</v>
      </c>
      <c r="C199" s="70" t="s">
        <v>120</v>
      </c>
      <c r="D199" s="70" t="s">
        <v>695</v>
      </c>
      <c r="E199" s="70" t="s">
        <v>608</v>
      </c>
      <c r="F199" s="70"/>
      <c r="G199" s="72" t="s">
        <v>609</v>
      </c>
      <c r="H199" s="73" t="n">
        <v>0.274</v>
      </c>
      <c r="I199" s="74" t="n">
        <v>34.91</v>
      </c>
      <c r="J199" s="74" t="n">
        <v>9.56</v>
      </c>
    </row>
    <row r="200" customFormat="false" ht="23.85" hidden="false" customHeight="false" outlineLevel="0" collapsed="false">
      <c r="A200" s="70" t="s">
        <v>546</v>
      </c>
      <c r="B200" s="71" t="s">
        <v>696</v>
      </c>
      <c r="C200" s="70" t="s">
        <v>120</v>
      </c>
      <c r="D200" s="70" t="s">
        <v>697</v>
      </c>
      <c r="E200" s="70" t="s">
        <v>608</v>
      </c>
      <c r="F200" s="70"/>
      <c r="G200" s="72" t="s">
        <v>671</v>
      </c>
      <c r="H200" s="73" t="n">
        <v>0.254</v>
      </c>
      <c r="I200" s="74" t="n">
        <v>27.24</v>
      </c>
      <c r="J200" s="74" t="n">
        <v>6.91</v>
      </c>
    </row>
    <row r="201" customFormat="false" ht="39" hidden="false" customHeight="true" outlineLevel="0" collapsed="false">
      <c r="A201" s="70" t="s">
        <v>546</v>
      </c>
      <c r="B201" s="71" t="s">
        <v>570</v>
      </c>
      <c r="C201" s="70" t="s">
        <v>120</v>
      </c>
      <c r="D201" s="70" t="s">
        <v>571</v>
      </c>
      <c r="E201" s="70" t="s">
        <v>549</v>
      </c>
      <c r="F201" s="70"/>
      <c r="G201" s="72" t="s">
        <v>572</v>
      </c>
      <c r="H201" s="73" t="n">
        <v>0.65</v>
      </c>
      <c r="I201" s="74" t="n">
        <v>24.68</v>
      </c>
      <c r="J201" s="74" t="n">
        <v>16.04</v>
      </c>
    </row>
    <row r="202" customFormat="false" ht="26" hidden="false" customHeight="true" outlineLevel="0" collapsed="false">
      <c r="A202" s="70" t="s">
        <v>550</v>
      </c>
      <c r="B202" s="71" t="s">
        <v>698</v>
      </c>
      <c r="C202" s="70" t="s">
        <v>120</v>
      </c>
      <c r="D202" s="70" t="s">
        <v>699</v>
      </c>
      <c r="E202" s="70" t="s">
        <v>657</v>
      </c>
      <c r="F202" s="70"/>
      <c r="G202" s="72" t="s">
        <v>156</v>
      </c>
      <c r="H202" s="73" t="n">
        <v>1.3</v>
      </c>
      <c r="I202" s="74" t="n">
        <v>54.26</v>
      </c>
      <c r="J202" s="74" t="n">
        <v>70.538</v>
      </c>
    </row>
    <row r="203" customFormat="false" ht="18" hidden="false" customHeight="false" outlineLevel="0" collapsed="false">
      <c r="A203" s="83"/>
      <c r="B203" s="83"/>
      <c r="C203" s="83"/>
      <c r="D203" s="83"/>
      <c r="E203" s="83"/>
      <c r="F203" s="84"/>
      <c r="G203" s="83"/>
      <c r="H203" s="84"/>
      <c r="I203" s="83"/>
      <c r="J203" s="84"/>
    </row>
    <row r="204" customFormat="false" ht="18" hidden="false" customHeight="true" outlineLevel="0" collapsed="false">
      <c r="A204" s="83"/>
      <c r="B204" s="83"/>
      <c r="C204" s="83"/>
      <c r="D204" s="83"/>
      <c r="E204" s="83"/>
      <c r="F204" s="84"/>
      <c r="G204" s="83"/>
      <c r="H204" s="85"/>
      <c r="I204" s="85"/>
      <c r="J204" s="84"/>
    </row>
    <row r="205" customFormat="false" ht="1" hidden="false" customHeight="true" outlineLevel="0" collapsed="false">
      <c r="A205" s="76"/>
      <c r="B205" s="76"/>
      <c r="C205" s="76"/>
      <c r="D205" s="76"/>
      <c r="E205" s="76"/>
      <c r="F205" s="76"/>
      <c r="G205" s="76"/>
      <c r="H205" s="76"/>
      <c r="I205" s="76"/>
      <c r="J205" s="76"/>
    </row>
    <row r="206" customFormat="false" ht="18" hidden="false" customHeight="true" outlineLevel="0" collapsed="false">
      <c r="A206" s="63" t="s">
        <v>294</v>
      </c>
      <c r="B206" s="22" t="s">
        <v>536</v>
      </c>
      <c r="C206" s="63" t="s">
        <v>537</v>
      </c>
      <c r="D206" s="63" t="s">
        <v>538</v>
      </c>
      <c r="E206" s="63" t="s">
        <v>539</v>
      </c>
      <c r="F206" s="63"/>
      <c r="G206" s="64" t="s">
        <v>540</v>
      </c>
      <c r="H206" s="22" t="s">
        <v>541</v>
      </c>
      <c r="I206" s="22" t="s">
        <v>542</v>
      </c>
      <c r="J206" s="22" t="s">
        <v>543</v>
      </c>
    </row>
    <row r="207" customFormat="false" ht="52" hidden="false" customHeight="true" outlineLevel="0" collapsed="false">
      <c r="A207" s="77" t="s">
        <v>544</v>
      </c>
      <c r="B207" s="78" t="s">
        <v>295</v>
      </c>
      <c r="C207" s="77" t="s">
        <v>125</v>
      </c>
      <c r="D207" s="77" t="s">
        <v>296</v>
      </c>
      <c r="E207" s="77" t="s">
        <v>700</v>
      </c>
      <c r="F207" s="77"/>
      <c r="G207" s="79" t="s">
        <v>143</v>
      </c>
      <c r="H207" s="80" t="n">
        <v>1</v>
      </c>
      <c r="I207" s="81" t="n">
        <v>353.25</v>
      </c>
      <c r="J207" s="81" t="n">
        <v>353.25</v>
      </c>
    </row>
    <row r="208" customFormat="false" ht="39" hidden="false" customHeight="true" outlineLevel="0" collapsed="false">
      <c r="A208" s="70" t="s">
        <v>546</v>
      </c>
      <c r="B208" s="71" t="s">
        <v>570</v>
      </c>
      <c r="C208" s="70" t="s">
        <v>120</v>
      </c>
      <c r="D208" s="70" t="s">
        <v>571</v>
      </c>
      <c r="E208" s="70" t="s">
        <v>549</v>
      </c>
      <c r="F208" s="70"/>
      <c r="G208" s="72" t="s">
        <v>572</v>
      </c>
      <c r="H208" s="73" t="n">
        <v>0.97</v>
      </c>
      <c r="I208" s="74" t="n">
        <v>24.68</v>
      </c>
      <c r="J208" s="74" t="n">
        <v>23.93</v>
      </c>
    </row>
    <row r="209" customFormat="false" ht="23.85" hidden="false" customHeight="false" outlineLevel="0" collapsed="false">
      <c r="A209" s="70" t="s">
        <v>546</v>
      </c>
      <c r="B209" s="71" t="s">
        <v>189</v>
      </c>
      <c r="C209" s="70" t="s">
        <v>120</v>
      </c>
      <c r="D209" s="70" t="s">
        <v>701</v>
      </c>
      <c r="E209" s="70" t="s">
        <v>702</v>
      </c>
      <c r="F209" s="70"/>
      <c r="G209" s="72" t="s">
        <v>191</v>
      </c>
      <c r="H209" s="73" t="n">
        <v>0.8</v>
      </c>
      <c r="I209" s="74" t="n">
        <v>3.92</v>
      </c>
      <c r="J209" s="74" t="n">
        <v>3.13</v>
      </c>
    </row>
    <row r="210" customFormat="false" ht="39" hidden="false" customHeight="true" outlineLevel="0" collapsed="false">
      <c r="A210" s="70" t="s">
        <v>546</v>
      </c>
      <c r="B210" s="71" t="s">
        <v>703</v>
      </c>
      <c r="C210" s="70" t="s">
        <v>120</v>
      </c>
      <c r="D210" s="70" t="s">
        <v>704</v>
      </c>
      <c r="E210" s="70" t="s">
        <v>705</v>
      </c>
      <c r="F210" s="70"/>
      <c r="G210" s="72" t="s">
        <v>143</v>
      </c>
      <c r="H210" s="73" t="n">
        <v>1</v>
      </c>
      <c r="I210" s="74" t="n">
        <v>0.78</v>
      </c>
      <c r="J210" s="74" t="n">
        <v>0.78</v>
      </c>
    </row>
    <row r="211" customFormat="false" ht="24" hidden="false" customHeight="true" outlineLevel="0" collapsed="false">
      <c r="A211" s="70" t="s">
        <v>546</v>
      </c>
      <c r="B211" s="71" t="s">
        <v>610</v>
      </c>
      <c r="C211" s="70" t="s">
        <v>120</v>
      </c>
      <c r="D211" s="70" t="s">
        <v>611</v>
      </c>
      <c r="E211" s="70" t="s">
        <v>549</v>
      </c>
      <c r="F211" s="70"/>
      <c r="G211" s="72" t="s">
        <v>572</v>
      </c>
      <c r="H211" s="73" t="n">
        <v>0.5</v>
      </c>
      <c r="I211" s="74" t="n">
        <v>30.54</v>
      </c>
      <c r="J211" s="74" t="n">
        <v>15.27</v>
      </c>
    </row>
    <row r="212" customFormat="false" ht="26" hidden="false" customHeight="true" outlineLevel="0" collapsed="false">
      <c r="A212" s="70" t="s">
        <v>550</v>
      </c>
      <c r="B212" s="71" t="s">
        <v>706</v>
      </c>
      <c r="C212" s="70" t="s">
        <v>120</v>
      </c>
      <c r="D212" s="70" t="s">
        <v>707</v>
      </c>
      <c r="E212" s="70" t="s">
        <v>657</v>
      </c>
      <c r="F212" s="70"/>
      <c r="G212" s="72" t="s">
        <v>156</v>
      </c>
      <c r="H212" s="73" t="n">
        <v>0.05</v>
      </c>
      <c r="I212" s="74" t="n">
        <v>166.79</v>
      </c>
      <c r="J212" s="74" t="n">
        <v>8.3395</v>
      </c>
    </row>
    <row r="213" customFormat="false" ht="26" hidden="false" customHeight="true" outlineLevel="0" collapsed="false">
      <c r="A213" s="70" t="s">
        <v>550</v>
      </c>
      <c r="B213" s="71" t="s">
        <v>708</v>
      </c>
      <c r="C213" s="70" t="s">
        <v>120</v>
      </c>
      <c r="D213" s="70" t="s">
        <v>709</v>
      </c>
      <c r="E213" s="70" t="s">
        <v>657</v>
      </c>
      <c r="F213" s="70"/>
      <c r="G213" s="72" t="s">
        <v>156</v>
      </c>
      <c r="H213" s="73" t="n">
        <v>0.06</v>
      </c>
      <c r="I213" s="74" t="n">
        <v>203.85</v>
      </c>
      <c r="J213" s="74" t="n">
        <v>12.231</v>
      </c>
    </row>
    <row r="214" customFormat="false" ht="26" hidden="false" customHeight="true" outlineLevel="0" collapsed="false">
      <c r="A214" s="70" t="s">
        <v>550</v>
      </c>
      <c r="B214" s="71" t="s">
        <v>710</v>
      </c>
      <c r="C214" s="70" t="s">
        <v>120</v>
      </c>
      <c r="D214" s="70" t="s">
        <v>711</v>
      </c>
      <c r="E214" s="70" t="s">
        <v>657</v>
      </c>
      <c r="F214" s="70"/>
      <c r="G214" s="72" t="s">
        <v>156</v>
      </c>
      <c r="H214" s="73" t="n">
        <v>0.05</v>
      </c>
      <c r="I214" s="74" t="n">
        <v>176.57</v>
      </c>
      <c r="J214" s="74" t="n">
        <v>8.8285</v>
      </c>
    </row>
    <row r="215" customFormat="false" ht="24" hidden="false" customHeight="true" outlineLevel="0" collapsed="false">
      <c r="A215" s="70" t="s">
        <v>550</v>
      </c>
      <c r="B215" s="71" t="s">
        <v>712</v>
      </c>
      <c r="C215" s="70" t="s">
        <v>125</v>
      </c>
      <c r="D215" s="70" t="s">
        <v>713</v>
      </c>
      <c r="E215" s="70" t="s">
        <v>567</v>
      </c>
      <c r="F215" s="70"/>
      <c r="G215" s="72" t="s">
        <v>163</v>
      </c>
      <c r="H215" s="73" t="n">
        <v>1</v>
      </c>
      <c r="I215" s="74" t="n">
        <v>280.76</v>
      </c>
      <c r="J215" s="74" t="n">
        <v>280.76</v>
      </c>
    </row>
    <row r="216" customFormat="false" ht="18" hidden="false" customHeight="true" outlineLevel="0" collapsed="false">
      <c r="A216" s="83"/>
      <c r="B216" s="83"/>
      <c r="C216" s="83"/>
      <c r="D216" s="83"/>
      <c r="E216" s="83"/>
      <c r="F216" s="84"/>
      <c r="G216" s="83"/>
      <c r="H216" s="85"/>
      <c r="I216" s="85"/>
      <c r="J216" s="84"/>
    </row>
    <row r="217" customFormat="false" ht="1" hidden="false" customHeight="true" outlineLevel="0" collapsed="false">
      <c r="A217" s="76"/>
      <c r="B217" s="76"/>
      <c r="C217" s="76"/>
      <c r="D217" s="76"/>
      <c r="E217" s="76"/>
      <c r="F217" s="76"/>
      <c r="G217" s="76"/>
      <c r="H217" s="76"/>
      <c r="I217" s="76"/>
      <c r="J217" s="76"/>
    </row>
    <row r="218" customFormat="false" ht="18" hidden="false" customHeight="true" outlineLevel="0" collapsed="false">
      <c r="A218" s="63" t="s">
        <v>300</v>
      </c>
      <c r="B218" s="22" t="s">
        <v>536</v>
      </c>
      <c r="C218" s="63" t="s">
        <v>537</v>
      </c>
      <c r="D218" s="63" t="s">
        <v>538</v>
      </c>
      <c r="E218" s="63" t="s">
        <v>539</v>
      </c>
      <c r="F218" s="63"/>
      <c r="G218" s="64" t="s">
        <v>540</v>
      </c>
      <c r="H218" s="22" t="s">
        <v>541</v>
      </c>
      <c r="I218" s="22" t="s">
        <v>542</v>
      </c>
      <c r="J218" s="22" t="s">
        <v>543</v>
      </c>
    </row>
    <row r="219" customFormat="false" ht="24" hidden="false" customHeight="true" outlineLevel="0" collapsed="false">
      <c r="A219" s="77" t="s">
        <v>544</v>
      </c>
      <c r="B219" s="78" t="s">
        <v>301</v>
      </c>
      <c r="C219" s="77" t="s">
        <v>125</v>
      </c>
      <c r="D219" s="77" t="s">
        <v>302</v>
      </c>
      <c r="E219" s="77" t="s">
        <v>693</v>
      </c>
      <c r="F219" s="77"/>
      <c r="G219" s="79" t="s">
        <v>156</v>
      </c>
      <c r="H219" s="80" t="n">
        <v>1</v>
      </c>
      <c r="I219" s="81" t="n">
        <v>162.98</v>
      </c>
      <c r="J219" s="81" t="n">
        <v>162.98</v>
      </c>
    </row>
    <row r="220" customFormat="false" ht="24" hidden="false" customHeight="true" outlineLevel="0" collapsed="false">
      <c r="A220" s="70" t="s">
        <v>546</v>
      </c>
      <c r="B220" s="71" t="s">
        <v>570</v>
      </c>
      <c r="C220" s="70" t="s">
        <v>120</v>
      </c>
      <c r="D220" s="70" t="s">
        <v>571</v>
      </c>
      <c r="E220" s="70" t="s">
        <v>549</v>
      </c>
      <c r="F220" s="70"/>
      <c r="G220" s="72" t="s">
        <v>572</v>
      </c>
      <c r="H220" s="73" t="n">
        <v>1.268</v>
      </c>
      <c r="I220" s="74" t="n">
        <v>24.68</v>
      </c>
      <c r="J220" s="74" t="n">
        <v>31.29</v>
      </c>
    </row>
    <row r="221" customFormat="false" ht="26" hidden="false" customHeight="true" outlineLevel="0" collapsed="false">
      <c r="A221" s="70" t="s">
        <v>550</v>
      </c>
      <c r="B221" s="71" t="s">
        <v>714</v>
      </c>
      <c r="C221" s="70" t="s">
        <v>120</v>
      </c>
      <c r="D221" s="70" t="s">
        <v>715</v>
      </c>
      <c r="E221" s="70" t="s">
        <v>657</v>
      </c>
      <c r="F221" s="70"/>
      <c r="G221" s="72" t="s">
        <v>156</v>
      </c>
      <c r="H221" s="73" t="n">
        <v>1</v>
      </c>
      <c r="I221" s="74" t="n">
        <v>131.69</v>
      </c>
      <c r="J221" s="74" t="n">
        <v>131.69</v>
      </c>
    </row>
    <row r="222" customFormat="false" ht="18" hidden="false" customHeight="true" outlineLevel="0" collapsed="false">
      <c r="A222" s="5" t="s">
        <v>562</v>
      </c>
      <c r="B222" s="5"/>
      <c r="C222" s="5"/>
      <c r="D222" s="5"/>
      <c r="E222" s="5"/>
      <c r="F222" s="5"/>
      <c r="G222" s="5"/>
      <c r="H222" s="5"/>
      <c r="I222" s="5"/>
      <c r="J222" s="5"/>
    </row>
    <row r="223" customFormat="false" ht="18" hidden="false" customHeight="true" outlineLevel="0" collapsed="false">
      <c r="A223" s="75" t="s">
        <v>716</v>
      </c>
      <c r="B223" s="75"/>
      <c r="C223" s="75"/>
      <c r="D223" s="75"/>
      <c r="E223" s="75"/>
      <c r="F223" s="75"/>
      <c r="G223" s="75"/>
      <c r="H223" s="75"/>
      <c r="I223" s="75"/>
      <c r="J223" s="75"/>
    </row>
    <row r="224" customFormat="false" ht="1" hidden="false" customHeight="true" outlineLevel="0" collapsed="false">
      <c r="A224" s="76"/>
      <c r="B224" s="76"/>
      <c r="C224" s="76"/>
      <c r="D224" s="76"/>
      <c r="E224" s="76"/>
      <c r="F224" s="76"/>
      <c r="G224" s="76"/>
      <c r="H224" s="76"/>
      <c r="I224" s="76"/>
      <c r="J224" s="76"/>
    </row>
    <row r="225" customFormat="false" ht="18" hidden="false" customHeight="true" outlineLevel="0" collapsed="false">
      <c r="A225" s="63" t="s">
        <v>305</v>
      </c>
      <c r="B225" s="22" t="s">
        <v>536</v>
      </c>
      <c r="C225" s="63" t="s">
        <v>537</v>
      </c>
      <c r="D225" s="63" t="s">
        <v>538</v>
      </c>
      <c r="E225" s="63" t="s">
        <v>539</v>
      </c>
      <c r="F225" s="63"/>
      <c r="G225" s="64" t="s">
        <v>540</v>
      </c>
      <c r="H225" s="22" t="s">
        <v>541</v>
      </c>
      <c r="I225" s="22" t="s">
        <v>542</v>
      </c>
      <c r="J225" s="22" t="s">
        <v>543</v>
      </c>
    </row>
    <row r="226" customFormat="false" ht="23.85" hidden="false" customHeight="false" outlineLevel="0" collapsed="false">
      <c r="A226" s="77" t="s">
        <v>544</v>
      </c>
      <c r="B226" s="78" t="s">
        <v>306</v>
      </c>
      <c r="C226" s="77" t="s">
        <v>125</v>
      </c>
      <c r="D226" s="77" t="s">
        <v>307</v>
      </c>
      <c r="E226" s="77" t="s">
        <v>594</v>
      </c>
      <c r="F226" s="77"/>
      <c r="G226" s="79" t="s">
        <v>143</v>
      </c>
      <c r="H226" s="80" t="n">
        <v>1</v>
      </c>
      <c r="I226" s="81" t="n">
        <v>4.24</v>
      </c>
      <c r="J226" s="81" t="n">
        <v>4.24</v>
      </c>
    </row>
    <row r="227" customFormat="false" ht="23.85" hidden="false" customHeight="false" outlineLevel="0" collapsed="false">
      <c r="A227" s="70" t="s">
        <v>546</v>
      </c>
      <c r="B227" s="71" t="s">
        <v>570</v>
      </c>
      <c r="C227" s="70" t="s">
        <v>120</v>
      </c>
      <c r="D227" s="70" t="s">
        <v>571</v>
      </c>
      <c r="E227" s="70" t="s">
        <v>549</v>
      </c>
      <c r="F227" s="70"/>
      <c r="G227" s="72" t="s">
        <v>572</v>
      </c>
      <c r="H227" s="73" t="n">
        <v>0.16</v>
      </c>
      <c r="I227" s="74" t="n">
        <v>24.68</v>
      </c>
      <c r="J227" s="74" t="n">
        <v>3.94</v>
      </c>
    </row>
    <row r="228" customFormat="false" ht="26" hidden="false" customHeight="true" outlineLevel="0" collapsed="false">
      <c r="A228" s="70" t="s">
        <v>550</v>
      </c>
      <c r="B228" s="71" t="s">
        <v>717</v>
      </c>
      <c r="C228" s="70" t="s">
        <v>120</v>
      </c>
      <c r="D228" s="70" t="s">
        <v>718</v>
      </c>
      <c r="E228" s="70" t="s">
        <v>657</v>
      </c>
      <c r="F228" s="70"/>
      <c r="G228" s="72" t="s">
        <v>167</v>
      </c>
      <c r="H228" s="73" t="n">
        <v>0.25</v>
      </c>
      <c r="I228" s="74" t="n">
        <v>1.21</v>
      </c>
      <c r="J228" s="74" t="n">
        <v>0.3025</v>
      </c>
    </row>
    <row r="229" customFormat="false" ht="18" hidden="false" customHeight="true" outlineLevel="0" collapsed="false">
      <c r="A229" s="5" t="s">
        <v>562</v>
      </c>
      <c r="B229" s="5"/>
      <c r="C229" s="5"/>
      <c r="D229" s="5"/>
      <c r="E229" s="5"/>
      <c r="F229" s="5"/>
      <c r="G229" s="5"/>
      <c r="H229" s="5"/>
      <c r="I229" s="5"/>
      <c r="J229" s="5"/>
    </row>
    <row r="230" customFormat="false" ht="18" hidden="false" customHeight="true" outlineLevel="0" collapsed="false">
      <c r="A230" s="75" t="s">
        <v>719</v>
      </c>
      <c r="B230" s="75"/>
      <c r="C230" s="75"/>
      <c r="D230" s="75"/>
      <c r="E230" s="75"/>
      <c r="F230" s="75"/>
      <c r="G230" s="75"/>
      <c r="H230" s="75"/>
      <c r="I230" s="75"/>
      <c r="J230" s="75"/>
    </row>
    <row r="231" customFormat="false" ht="1" hidden="false" customHeight="true" outlineLevel="0" collapsed="false">
      <c r="A231" s="76"/>
      <c r="B231" s="76"/>
      <c r="C231" s="76"/>
      <c r="D231" s="76"/>
      <c r="E231" s="76"/>
      <c r="F231" s="76"/>
      <c r="G231" s="76"/>
      <c r="H231" s="76"/>
      <c r="I231" s="76"/>
      <c r="J231" s="76"/>
    </row>
    <row r="232" customFormat="false" ht="18" hidden="false" customHeight="true" outlineLevel="0" collapsed="false">
      <c r="A232" s="63" t="s">
        <v>311</v>
      </c>
      <c r="B232" s="22" t="s">
        <v>536</v>
      </c>
      <c r="C232" s="63" t="s">
        <v>537</v>
      </c>
      <c r="D232" s="63" t="s">
        <v>538</v>
      </c>
      <c r="E232" s="63" t="s">
        <v>539</v>
      </c>
      <c r="F232" s="63"/>
      <c r="G232" s="64" t="s">
        <v>540</v>
      </c>
      <c r="H232" s="22" t="s">
        <v>541</v>
      </c>
      <c r="I232" s="22" t="s">
        <v>542</v>
      </c>
      <c r="J232" s="22" t="s">
        <v>543</v>
      </c>
    </row>
    <row r="233" customFormat="false" ht="26" hidden="false" customHeight="true" outlineLevel="0" collapsed="false">
      <c r="A233" s="77" t="s">
        <v>544</v>
      </c>
      <c r="B233" s="78" t="s">
        <v>312</v>
      </c>
      <c r="C233" s="77" t="s">
        <v>125</v>
      </c>
      <c r="D233" s="77" t="s">
        <v>313</v>
      </c>
      <c r="E233" s="77" t="s">
        <v>720</v>
      </c>
      <c r="F233" s="77"/>
      <c r="G233" s="79" t="s">
        <v>143</v>
      </c>
      <c r="H233" s="80" t="n">
        <v>1</v>
      </c>
      <c r="I233" s="81" t="n">
        <v>11.08</v>
      </c>
      <c r="J233" s="81" t="n">
        <v>11.08</v>
      </c>
    </row>
    <row r="234" customFormat="false" ht="24" hidden="false" customHeight="true" outlineLevel="0" collapsed="false">
      <c r="A234" s="70" t="s">
        <v>546</v>
      </c>
      <c r="B234" s="71" t="s">
        <v>570</v>
      </c>
      <c r="C234" s="70" t="s">
        <v>120</v>
      </c>
      <c r="D234" s="70" t="s">
        <v>571</v>
      </c>
      <c r="E234" s="70" t="s">
        <v>549</v>
      </c>
      <c r="F234" s="70"/>
      <c r="G234" s="72" t="s">
        <v>572</v>
      </c>
      <c r="H234" s="73" t="n">
        <v>0.0757</v>
      </c>
      <c r="I234" s="74" t="n">
        <v>24.68</v>
      </c>
      <c r="J234" s="74" t="n">
        <v>1.86</v>
      </c>
    </row>
    <row r="235" customFormat="false" ht="24" hidden="false" customHeight="true" outlineLevel="0" collapsed="false">
      <c r="A235" s="70" t="s">
        <v>546</v>
      </c>
      <c r="B235" s="71" t="s">
        <v>721</v>
      </c>
      <c r="C235" s="70" t="s">
        <v>120</v>
      </c>
      <c r="D235" s="70" t="s">
        <v>722</v>
      </c>
      <c r="E235" s="70" t="s">
        <v>549</v>
      </c>
      <c r="F235" s="70"/>
      <c r="G235" s="72" t="s">
        <v>572</v>
      </c>
      <c r="H235" s="73" t="n">
        <v>0.227</v>
      </c>
      <c r="I235" s="74" t="n">
        <v>32.23</v>
      </c>
      <c r="J235" s="74" t="n">
        <v>7.31</v>
      </c>
    </row>
    <row r="236" customFormat="false" ht="24" hidden="false" customHeight="true" outlineLevel="0" collapsed="false">
      <c r="A236" s="70" t="s">
        <v>550</v>
      </c>
      <c r="B236" s="71" t="s">
        <v>723</v>
      </c>
      <c r="C236" s="70" t="s">
        <v>120</v>
      </c>
      <c r="D236" s="70" t="s">
        <v>724</v>
      </c>
      <c r="E236" s="70" t="s">
        <v>657</v>
      </c>
      <c r="F236" s="70"/>
      <c r="G236" s="72" t="s">
        <v>725</v>
      </c>
      <c r="H236" s="73" t="n">
        <v>0.16</v>
      </c>
      <c r="I236" s="74" t="n">
        <v>11.94</v>
      </c>
      <c r="J236" s="74" t="n">
        <v>1.9104</v>
      </c>
    </row>
    <row r="237" customFormat="false" ht="18" hidden="false" customHeight="true" outlineLevel="0" collapsed="false">
      <c r="A237" s="5" t="s">
        <v>562</v>
      </c>
      <c r="B237" s="5"/>
      <c r="C237" s="5"/>
      <c r="D237" s="5"/>
      <c r="E237" s="5"/>
      <c r="F237" s="5"/>
      <c r="G237" s="5"/>
      <c r="H237" s="5"/>
      <c r="I237" s="5"/>
      <c r="J237" s="5"/>
    </row>
    <row r="238" customFormat="false" ht="18" hidden="false" customHeight="true" outlineLevel="0" collapsed="false">
      <c r="A238" s="75" t="s">
        <v>726</v>
      </c>
      <c r="B238" s="75"/>
      <c r="C238" s="75"/>
      <c r="D238" s="75"/>
      <c r="E238" s="75"/>
      <c r="F238" s="75"/>
      <c r="G238" s="75"/>
      <c r="H238" s="75"/>
      <c r="I238" s="75"/>
      <c r="J238" s="75"/>
    </row>
    <row r="239" customFormat="false" ht="1" hidden="false" customHeight="true" outlineLevel="0" collapsed="false">
      <c r="A239" s="76"/>
      <c r="B239" s="76"/>
      <c r="C239" s="76"/>
      <c r="D239" s="76"/>
      <c r="E239" s="76"/>
      <c r="F239" s="76"/>
      <c r="G239" s="76"/>
      <c r="H239" s="76"/>
      <c r="I239" s="76"/>
      <c r="J239" s="76"/>
    </row>
    <row r="240" customFormat="false" ht="18" hidden="false" customHeight="true" outlineLevel="0" collapsed="false">
      <c r="A240" s="63" t="s">
        <v>319</v>
      </c>
      <c r="B240" s="22" t="s">
        <v>536</v>
      </c>
      <c r="C240" s="63" t="s">
        <v>537</v>
      </c>
      <c r="D240" s="63" t="s">
        <v>538</v>
      </c>
      <c r="E240" s="63" t="s">
        <v>539</v>
      </c>
      <c r="F240" s="63"/>
      <c r="G240" s="64" t="s">
        <v>540</v>
      </c>
      <c r="H240" s="22" t="s">
        <v>541</v>
      </c>
      <c r="I240" s="22" t="s">
        <v>542</v>
      </c>
      <c r="J240" s="22" t="s">
        <v>543</v>
      </c>
    </row>
    <row r="241" customFormat="false" ht="26" hidden="false" customHeight="true" outlineLevel="0" collapsed="false">
      <c r="A241" s="77" t="s">
        <v>544</v>
      </c>
      <c r="B241" s="78" t="s">
        <v>320</v>
      </c>
      <c r="C241" s="77" t="s">
        <v>125</v>
      </c>
      <c r="D241" s="77" t="s">
        <v>321</v>
      </c>
      <c r="E241" s="77" t="s">
        <v>727</v>
      </c>
      <c r="F241" s="77"/>
      <c r="G241" s="79" t="s">
        <v>143</v>
      </c>
      <c r="H241" s="80" t="n">
        <v>1</v>
      </c>
      <c r="I241" s="81" t="n">
        <v>2.93</v>
      </c>
      <c r="J241" s="81" t="n">
        <v>2.93</v>
      </c>
    </row>
    <row r="242" customFormat="false" ht="23.85" hidden="false" customHeight="false" outlineLevel="0" collapsed="false">
      <c r="A242" s="70" t="s">
        <v>546</v>
      </c>
      <c r="B242" s="71" t="s">
        <v>570</v>
      </c>
      <c r="C242" s="70" t="s">
        <v>120</v>
      </c>
      <c r="D242" s="70" t="s">
        <v>571</v>
      </c>
      <c r="E242" s="70" t="s">
        <v>549</v>
      </c>
      <c r="F242" s="70"/>
      <c r="G242" s="72" t="s">
        <v>572</v>
      </c>
      <c r="H242" s="73" t="n">
        <v>0.114</v>
      </c>
      <c r="I242" s="74" t="n">
        <v>24.68</v>
      </c>
      <c r="J242" s="74" t="n">
        <v>2.81</v>
      </c>
    </row>
    <row r="243" customFormat="false" ht="26" hidden="false" customHeight="true" outlineLevel="0" collapsed="false">
      <c r="A243" s="70" t="s">
        <v>550</v>
      </c>
      <c r="B243" s="71" t="s">
        <v>717</v>
      </c>
      <c r="C243" s="70" t="s">
        <v>120</v>
      </c>
      <c r="D243" s="70" t="s">
        <v>718</v>
      </c>
      <c r="E243" s="70" t="s">
        <v>657</v>
      </c>
      <c r="F243" s="70"/>
      <c r="G243" s="72" t="s">
        <v>167</v>
      </c>
      <c r="H243" s="73" t="n">
        <v>0.1</v>
      </c>
      <c r="I243" s="74" t="n">
        <v>1.21</v>
      </c>
      <c r="J243" s="74" t="n">
        <v>0.121</v>
      </c>
    </row>
    <row r="244" customFormat="false" ht="18" hidden="false" customHeight="true" outlineLevel="0" collapsed="false">
      <c r="A244" s="5" t="s">
        <v>562</v>
      </c>
      <c r="B244" s="5"/>
      <c r="C244" s="5"/>
      <c r="D244" s="5"/>
      <c r="E244" s="5"/>
      <c r="F244" s="5"/>
      <c r="G244" s="5"/>
      <c r="H244" s="5"/>
      <c r="I244" s="5"/>
      <c r="J244" s="5"/>
    </row>
    <row r="245" customFormat="false" ht="18" hidden="false" customHeight="true" outlineLevel="0" collapsed="false">
      <c r="A245" s="75" t="s">
        <v>728</v>
      </c>
      <c r="B245" s="75"/>
      <c r="C245" s="75"/>
      <c r="D245" s="75"/>
      <c r="E245" s="75"/>
      <c r="F245" s="75"/>
      <c r="G245" s="75"/>
      <c r="H245" s="75"/>
      <c r="I245" s="75"/>
      <c r="J245" s="75"/>
    </row>
    <row r="246" customFormat="false" ht="1" hidden="false" customHeight="true" outlineLevel="0" collapsed="false">
      <c r="A246" s="76"/>
      <c r="B246" s="76"/>
      <c r="C246" s="76"/>
      <c r="D246" s="76"/>
      <c r="E246" s="76"/>
      <c r="F246" s="76"/>
      <c r="G246" s="76"/>
      <c r="H246" s="76"/>
      <c r="I246" s="76"/>
      <c r="J246" s="76"/>
    </row>
    <row r="247" customFormat="false" ht="18" hidden="false" customHeight="true" outlineLevel="0" collapsed="false">
      <c r="A247" s="63" t="s">
        <v>325</v>
      </c>
      <c r="B247" s="22" t="s">
        <v>536</v>
      </c>
      <c r="C247" s="63" t="s">
        <v>537</v>
      </c>
      <c r="D247" s="63" t="s">
        <v>538</v>
      </c>
      <c r="E247" s="63" t="s">
        <v>539</v>
      </c>
      <c r="F247" s="63"/>
      <c r="G247" s="64" t="s">
        <v>540</v>
      </c>
      <c r="H247" s="22" t="s">
        <v>541</v>
      </c>
      <c r="I247" s="22" t="s">
        <v>542</v>
      </c>
      <c r="J247" s="22" t="s">
        <v>543</v>
      </c>
    </row>
    <row r="248" customFormat="false" ht="26" hidden="false" customHeight="true" outlineLevel="0" collapsed="false">
      <c r="A248" s="77" t="s">
        <v>544</v>
      </c>
      <c r="B248" s="78" t="s">
        <v>326</v>
      </c>
      <c r="C248" s="77" t="s">
        <v>125</v>
      </c>
      <c r="D248" s="77" t="s">
        <v>327</v>
      </c>
      <c r="E248" s="77" t="s">
        <v>727</v>
      </c>
      <c r="F248" s="77"/>
      <c r="G248" s="79" t="s">
        <v>163</v>
      </c>
      <c r="H248" s="80" t="n">
        <v>1</v>
      </c>
      <c r="I248" s="81" t="n">
        <v>15.58</v>
      </c>
      <c r="J248" s="81" t="n">
        <v>15.58</v>
      </c>
    </row>
    <row r="249" customFormat="false" ht="24" hidden="false" customHeight="true" outlineLevel="0" collapsed="false">
      <c r="A249" s="70" t="s">
        <v>546</v>
      </c>
      <c r="B249" s="71" t="s">
        <v>721</v>
      </c>
      <c r="C249" s="70" t="s">
        <v>120</v>
      </c>
      <c r="D249" s="70" t="s">
        <v>722</v>
      </c>
      <c r="E249" s="70" t="s">
        <v>549</v>
      </c>
      <c r="F249" s="70"/>
      <c r="G249" s="72" t="s">
        <v>572</v>
      </c>
      <c r="H249" s="73" t="n">
        <v>0.344</v>
      </c>
      <c r="I249" s="74" t="n">
        <v>32.23</v>
      </c>
      <c r="J249" s="74" t="n">
        <v>11.08</v>
      </c>
    </row>
    <row r="250" customFormat="false" ht="24" hidden="false" customHeight="true" outlineLevel="0" collapsed="false">
      <c r="A250" s="70" t="s">
        <v>546</v>
      </c>
      <c r="B250" s="71" t="s">
        <v>570</v>
      </c>
      <c r="C250" s="70" t="s">
        <v>120</v>
      </c>
      <c r="D250" s="70" t="s">
        <v>571</v>
      </c>
      <c r="E250" s="70" t="s">
        <v>549</v>
      </c>
      <c r="F250" s="70"/>
      <c r="G250" s="72" t="s">
        <v>572</v>
      </c>
      <c r="H250" s="73" t="n">
        <v>0.086</v>
      </c>
      <c r="I250" s="74" t="n">
        <v>24.68</v>
      </c>
      <c r="J250" s="74" t="n">
        <v>2.12</v>
      </c>
    </row>
    <row r="251" customFormat="false" ht="24" hidden="false" customHeight="true" outlineLevel="0" collapsed="false">
      <c r="A251" s="70" t="s">
        <v>550</v>
      </c>
      <c r="B251" s="71" t="s">
        <v>723</v>
      </c>
      <c r="C251" s="70" t="s">
        <v>120</v>
      </c>
      <c r="D251" s="70" t="s">
        <v>724</v>
      </c>
      <c r="E251" s="70" t="s">
        <v>657</v>
      </c>
      <c r="F251" s="70"/>
      <c r="G251" s="72" t="s">
        <v>725</v>
      </c>
      <c r="H251" s="73" t="n">
        <v>0.2</v>
      </c>
      <c r="I251" s="74" t="n">
        <v>11.94</v>
      </c>
      <c r="J251" s="74" t="n">
        <v>2.388</v>
      </c>
    </row>
    <row r="252" customFormat="false" ht="18" hidden="false" customHeight="true" outlineLevel="0" collapsed="false">
      <c r="A252" s="5" t="s">
        <v>562</v>
      </c>
      <c r="B252" s="5"/>
      <c r="C252" s="5"/>
      <c r="D252" s="5"/>
      <c r="E252" s="5"/>
      <c r="F252" s="5"/>
      <c r="G252" s="5"/>
      <c r="H252" s="5"/>
      <c r="I252" s="5"/>
      <c r="J252" s="5"/>
    </row>
    <row r="253" customFormat="false" ht="18" hidden="false" customHeight="true" outlineLevel="0" collapsed="false">
      <c r="A253" s="75" t="s">
        <v>729</v>
      </c>
      <c r="B253" s="75"/>
      <c r="C253" s="75"/>
      <c r="D253" s="75"/>
      <c r="E253" s="75"/>
      <c r="F253" s="75"/>
      <c r="G253" s="75"/>
      <c r="H253" s="75"/>
      <c r="I253" s="75"/>
      <c r="J253" s="75"/>
    </row>
    <row r="254" customFormat="false" ht="1" hidden="false" customHeight="true" outlineLevel="0" collapsed="false">
      <c r="A254" s="76"/>
      <c r="B254" s="76"/>
      <c r="C254" s="76"/>
      <c r="D254" s="76"/>
      <c r="E254" s="76"/>
      <c r="F254" s="76"/>
      <c r="G254" s="76"/>
      <c r="H254" s="76"/>
      <c r="I254" s="76"/>
      <c r="J254" s="76"/>
    </row>
    <row r="255" customFormat="false" ht="1" hidden="false" customHeight="true" outlineLevel="0" collapsed="false">
      <c r="A255" s="76"/>
      <c r="B255" s="76"/>
      <c r="C255" s="76"/>
      <c r="D255" s="76"/>
      <c r="E255" s="76"/>
      <c r="F255" s="76"/>
      <c r="G255" s="76"/>
      <c r="H255" s="76"/>
      <c r="I255" s="76"/>
      <c r="J255" s="76"/>
    </row>
    <row r="256" customFormat="false" ht="18" hidden="false" customHeight="true" outlineLevel="0" collapsed="false">
      <c r="A256" s="63" t="s">
        <v>380</v>
      </c>
      <c r="B256" s="22" t="s">
        <v>536</v>
      </c>
      <c r="C256" s="63" t="s">
        <v>537</v>
      </c>
      <c r="D256" s="63" t="s">
        <v>538</v>
      </c>
      <c r="E256" s="63" t="s">
        <v>539</v>
      </c>
      <c r="F256" s="63"/>
      <c r="G256" s="64" t="s">
        <v>540</v>
      </c>
      <c r="H256" s="22" t="s">
        <v>541</v>
      </c>
      <c r="I256" s="22" t="s">
        <v>542</v>
      </c>
      <c r="J256" s="22" t="s">
        <v>543</v>
      </c>
    </row>
    <row r="257" customFormat="false" ht="26" hidden="false" customHeight="true" outlineLevel="0" collapsed="false">
      <c r="A257" s="77" t="s">
        <v>544</v>
      </c>
      <c r="B257" s="78" t="s">
        <v>381</v>
      </c>
      <c r="C257" s="77" t="s">
        <v>125</v>
      </c>
      <c r="D257" s="77" t="s">
        <v>382</v>
      </c>
      <c r="E257" s="77" t="s">
        <v>693</v>
      </c>
      <c r="F257" s="77"/>
      <c r="G257" s="79" t="s">
        <v>167</v>
      </c>
      <c r="H257" s="80" t="n">
        <v>1</v>
      </c>
      <c r="I257" s="81" t="n">
        <v>230.27</v>
      </c>
      <c r="J257" s="81" t="n">
        <v>230.27</v>
      </c>
    </row>
    <row r="258" customFormat="false" ht="23.85" hidden="false" customHeight="false" outlineLevel="0" collapsed="false">
      <c r="A258" s="70" t="s">
        <v>546</v>
      </c>
      <c r="B258" s="71" t="s">
        <v>730</v>
      </c>
      <c r="C258" s="70" t="s">
        <v>120</v>
      </c>
      <c r="D258" s="70" t="s">
        <v>731</v>
      </c>
      <c r="E258" s="70" t="s">
        <v>549</v>
      </c>
      <c r="F258" s="70"/>
      <c r="G258" s="72" t="s">
        <v>572</v>
      </c>
      <c r="H258" s="73" t="n">
        <v>0.4574</v>
      </c>
      <c r="I258" s="74" t="n">
        <v>30.65</v>
      </c>
      <c r="J258" s="74" t="n">
        <v>14.01</v>
      </c>
    </row>
    <row r="259" customFormat="false" ht="23.85" hidden="false" customHeight="false" outlineLevel="0" collapsed="false">
      <c r="A259" s="70" t="s">
        <v>546</v>
      </c>
      <c r="B259" s="71" t="s">
        <v>732</v>
      </c>
      <c r="C259" s="70" t="s">
        <v>120</v>
      </c>
      <c r="D259" s="70" t="s">
        <v>733</v>
      </c>
      <c r="E259" s="70" t="s">
        <v>549</v>
      </c>
      <c r="F259" s="70"/>
      <c r="G259" s="72" t="s">
        <v>572</v>
      </c>
      <c r="H259" s="73" t="n">
        <v>0.4574</v>
      </c>
      <c r="I259" s="74" t="n">
        <v>25.49</v>
      </c>
      <c r="J259" s="74" t="n">
        <v>11.65</v>
      </c>
    </row>
    <row r="260" customFormat="false" ht="24" hidden="false" customHeight="true" outlineLevel="0" collapsed="false">
      <c r="A260" s="70" t="s">
        <v>550</v>
      </c>
      <c r="B260" s="71" t="s">
        <v>734</v>
      </c>
      <c r="C260" s="70" t="s">
        <v>125</v>
      </c>
      <c r="D260" s="70" t="s">
        <v>735</v>
      </c>
      <c r="E260" s="70" t="s">
        <v>567</v>
      </c>
      <c r="F260" s="70"/>
      <c r="G260" s="72" t="s">
        <v>167</v>
      </c>
      <c r="H260" s="73" t="n">
        <v>1</v>
      </c>
      <c r="I260" s="74" t="n">
        <v>203.41</v>
      </c>
      <c r="J260" s="74" t="n">
        <v>203.41</v>
      </c>
    </row>
    <row r="261" customFormat="false" ht="39" hidden="false" customHeight="true" outlineLevel="0" collapsed="false">
      <c r="A261" s="70" t="s">
        <v>550</v>
      </c>
      <c r="B261" s="71" t="s">
        <v>736</v>
      </c>
      <c r="C261" s="70" t="s">
        <v>120</v>
      </c>
      <c r="D261" s="70" t="s">
        <v>737</v>
      </c>
      <c r="E261" s="70" t="s">
        <v>657</v>
      </c>
      <c r="F261" s="70"/>
      <c r="G261" s="72" t="s">
        <v>167</v>
      </c>
      <c r="H261" s="73" t="n">
        <v>2</v>
      </c>
      <c r="I261" s="74" t="n">
        <v>0.6</v>
      </c>
      <c r="J261" s="74" t="n">
        <v>1.2</v>
      </c>
    </row>
    <row r="262" customFormat="false" ht="18" hidden="false" customHeight="true" outlineLevel="0" collapsed="false">
      <c r="A262" s="5" t="s">
        <v>562</v>
      </c>
      <c r="B262" s="5"/>
      <c r="C262" s="5"/>
      <c r="D262" s="5"/>
      <c r="E262" s="5"/>
      <c r="F262" s="5"/>
      <c r="G262" s="5"/>
      <c r="H262" s="5"/>
      <c r="I262" s="5"/>
      <c r="J262" s="5"/>
    </row>
    <row r="263" customFormat="false" ht="18" hidden="false" customHeight="true" outlineLevel="0" collapsed="false">
      <c r="A263" s="75" t="s">
        <v>738</v>
      </c>
      <c r="B263" s="75"/>
      <c r="C263" s="75"/>
      <c r="D263" s="75"/>
      <c r="E263" s="75"/>
      <c r="F263" s="75"/>
      <c r="G263" s="75"/>
      <c r="H263" s="75"/>
      <c r="I263" s="75"/>
      <c r="J263" s="75"/>
    </row>
    <row r="264" customFormat="false" ht="1" hidden="false" customHeight="true" outlineLevel="0" collapsed="false">
      <c r="A264" s="76"/>
      <c r="B264" s="76"/>
      <c r="C264" s="76"/>
      <c r="D264" s="76"/>
      <c r="E264" s="76"/>
      <c r="F264" s="76"/>
      <c r="G264" s="76"/>
      <c r="H264" s="76"/>
      <c r="I264" s="76"/>
      <c r="J264" s="76"/>
    </row>
    <row r="265" customFormat="false" ht="18" hidden="false" customHeight="true" outlineLevel="0" collapsed="false">
      <c r="A265" s="63" t="s">
        <v>383</v>
      </c>
      <c r="B265" s="22" t="s">
        <v>536</v>
      </c>
      <c r="C265" s="63" t="s">
        <v>537</v>
      </c>
      <c r="D265" s="63" t="s">
        <v>538</v>
      </c>
      <c r="E265" s="63" t="s">
        <v>539</v>
      </c>
      <c r="F265" s="63"/>
      <c r="G265" s="64" t="s">
        <v>540</v>
      </c>
      <c r="H265" s="22" t="s">
        <v>541</v>
      </c>
      <c r="I265" s="22" t="s">
        <v>542</v>
      </c>
      <c r="J265" s="22" t="s">
        <v>543</v>
      </c>
    </row>
    <row r="266" customFormat="false" ht="39" hidden="false" customHeight="true" outlineLevel="0" collapsed="false">
      <c r="A266" s="65" t="s">
        <v>544</v>
      </c>
      <c r="B266" s="66" t="s">
        <v>384</v>
      </c>
      <c r="C266" s="65" t="s">
        <v>125</v>
      </c>
      <c r="D266" s="65" t="s">
        <v>385</v>
      </c>
      <c r="E266" s="65" t="s">
        <v>693</v>
      </c>
      <c r="F266" s="65"/>
      <c r="G266" s="67" t="s">
        <v>167</v>
      </c>
      <c r="H266" s="68" t="n">
        <v>1</v>
      </c>
      <c r="I266" s="69" t="n">
        <v>415.33</v>
      </c>
      <c r="J266" s="69" t="n">
        <v>415.33</v>
      </c>
    </row>
    <row r="267" customFormat="false" ht="24" hidden="false" customHeight="true" outlineLevel="0" collapsed="false">
      <c r="A267" s="70" t="s">
        <v>546</v>
      </c>
      <c r="B267" s="71" t="s">
        <v>570</v>
      </c>
      <c r="C267" s="70" t="s">
        <v>120</v>
      </c>
      <c r="D267" s="70" t="s">
        <v>571</v>
      </c>
      <c r="E267" s="70" t="s">
        <v>549</v>
      </c>
      <c r="F267" s="70"/>
      <c r="G267" s="72" t="s">
        <v>572</v>
      </c>
      <c r="H267" s="73" t="n">
        <v>1</v>
      </c>
      <c r="I267" s="74" t="n">
        <v>24.68</v>
      </c>
      <c r="J267" s="74" t="n">
        <v>24.68</v>
      </c>
    </row>
    <row r="268" customFormat="false" ht="24" hidden="false" customHeight="true" outlineLevel="0" collapsed="false">
      <c r="A268" s="70" t="s">
        <v>546</v>
      </c>
      <c r="B268" s="71" t="s">
        <v>610</v>
      </c>
      <c r="C268" s="70" t="s">
        <v>120</v>
      </c>
      <c r="D268" s="70" t="s">
        <v>611</v>
      </c>
      <c r="E268" s="70" t="s">
        <v>549</v>
      </c>
      <c r="F268" s="70"/>
      <c r="G268" s="72" t="s">
        <v>572</v>
      </c>
      <c r="H268" s="73" t="n">
        <v>1</v>
      </c>
      <c r="I268" s="74" t="n">
        <v>30.54</v>
      </c>
      <c r="J268" s="74" t="n">
        <v>30.54</v>
      </c>
    </row>
    <row r="269" customFormat="false" ht="24" hidden="false" customHeight="true" outlineLevel="0" collapsed="false">
      <c r="A269" s="70" t="s">
        <v>550</v>
      </c>
      <c r="B269" s="71" t="s">
        <v>739</v>
      </c>
      <c r="C269" s="70" t="s">
        <v>125</v>
      </c>
      <c r="D269" s="70" t="s">
        <v>740</v>
      </c>
      <c r="E269" s="70" t="s">
        <v>657</v>
      </c>
      <c r="F269" s="70"/>
      <c r="G269" s="72" t="s">
        <v>167</v>
      </c>
      <c r="H269" s="73" t="n">
        <v>1</v>
      </c>
      <c r="I269" s="74" t="n">
        <v>360.11</v>
      </c>
      <c r="J269" s="74" t="n">
        <v>360.11</v>
      </c>
    </row>
    <row r="270" customFormat="false" ht="18" hidden="false" customHeight="true" outlineLevel="0" collapsed="false">
      <c r="A270" s="5" t="s">
        <v>562</v>
      </c>
      <c r="B270" s="5"/>
      <c r="C270" s="5"/>
      <c r="D270" s="5"/>
      <c r="E270" s="5"/>
      <c r="F270" s="5"/>
      <c r="G270" s="5"/>
      <c r="H270" s="5"/>
      <c r="I270" s="5"/>
      <c r="J270" s="5"/>
    </row>
    <row r="271" customFormat="false" ht="18" hidden="false" customHeight="true" outlineLevel="0" collapsed="false">
      <c r="A271" s="75" t="s">
        <v>741</v>
      </c>
      <c r="B271" s="75"/>
      <c r="C271" s="75"/>
      <c r="D271" s="75"/>
      <c r="E271" s="75"/>
      <c r="F271" s="75"/>
      <c r="G271" s="75"/>
      <c r="H271" s="75"/>
      <c r="I271" s="75"/>
      <c r="J271" s="75"/>
    </row>
    <row r="272" customFormat="false" ht="1" hidden="false" customHeight="true" outlineLevel="0" collapsed="false">
      <c r="A272" s="76"/>
      <c r="B272" s="76"/>
      <c r="C272" s="76"/>
      <c r="D272" s="76"/>
      <c r="E272" s="76"/>
      <c r="F272" s="76"/>
      <c r="G272" s="76"/>
      <c r="H272" s="76"/>
      <c r="I272" s="76"/>
      <c r="J272" s="76"/>
    </row>
    <row r="273" customFormat="false" ht="18" hidden="false" customHeight="true" outlineLevel="0" collapsed="false">
      <c r="A273" s="63" t="s">
        <v>395</v>
      </c>
      <c r="B273" s="22" t="s">
        <v>536</v>
      </c>
      <c r="C273" s="63" t="s">
        <v>537</v>
      </c>
      <c r="D273" s="63" t="s">
        <v>538</v>
      </c>
      <c r="E273" s="63" t="s">
        <v>539</v>
      </c>
      <c r="F273" s="63"/>
      <c r="G273" s="64" t="s">
        <v>540</v>
      </c>
      <c r="H273" s="22" t="s">
        <v>541</v>
      </c>
      <c r="I273" s="22" t="s">
        <v>542</v>
      </c>
      <c r="J273" s="22" t="s">
        <v>543</v>
      </c>
    </row>
    <row r="274" customFormat="false" ht="39" hidden="false" customHeight="true" outlineLevel="0" collapsed="false">
      <c r="A274" s="77" t="s">
        <v>544</v>
      </c>
      <c r="B274" s="78" t="s">
        <v>396</v>
      </c>
      <c r="C274" s="77" t="s">
        <v>125</v>
      </c>
      <c r="D274" s="77" t="s">
        <v>397</v>
      </c>
      <c r="E274" s="77" t="s">
        <v>693</v>
      </c>
      <c r="F274" s="77"/>
      <c r="G274" s="79" t="s">
        <v>167</v>
      </c>
      <c r="H274" s="80" t="n">
        <v>1</v>
      </c>
      <c r="I274" s="81" t="n">
        <v>17.23</v>
      </c>
      <c r="J274" s="81" t="n">
        <v>17.23</v>
      </c>
    </row>
    <row r="275" customFormat="false" ht="24" hidden="false" customHeight="true" outlineLevel="0" collapsed="false">
      <c r="A275" s="70" t="s">
        <v>546</v>
      </c>
      <c r="B275" s="71" t="s">
        <v>570</v>
      </c>
      <c r="C275" s="70" t="s">
        <v>120</v>
      </c>
      <c r="D275" s="70" t="s">
        <v>571</v>
      </c>
      <c r="E275" s="70" t="s">
        <v>549</v>
      </c>
      <c r="F275" s="70"/>
      <c r="G275" s="72" t="s">
        <v>572</v>
      </c>
      <c r="H275" s="73" t="n">
        <v>0.2</v>
      </c>
      <c r="I275" s="74" t="n">
        <v>24.68</v>
      </c>
      <c r="J275" s="74" t="n">
        <v>4.93</v>
      </c>
    </row>
    <row r="276" customFormat="false" ht="52" hidden="false" customHeight="true" outlineLevel="0" collapsed="false">
      <c r="A276" s="70" t="s">
        <v>550</v>
      </c>
      <c r="B276" s="71" t="s">
        <v>742</v>
      </c>
      <c r="C276" s="70" t="s">
        <v>120</v>
      </c>
      <c r="D276" s="70" t="s">
        <v>743</v>
      </c>
      <c r="E276" s="70" t="s">
        <v>657</v>
      </c>
      <c r="F276" s="70"/>
      <c r="G276" s="72" t="s">
        <v>167</v>
      </c>
      <c r="H276" s="73" t="n">
        <v>1</v>
      </c>
      <c r="I276" s="74" t="n">
        <v>12.3</v>
      </c>
      <c r="J276" s="74" t="n">
        <v>12.3</v>
      </c>
    </row>
    <row r="277" customFormat="false" ht="18" hidden="false" customHeight="true" outlineLevel="0" collapsed="false">
      <c r="A277" s="5" t="s">
        <v>562</v>
      </c>
      <c r="B277" s="5"/>
      <c r="C277" s="5"/>
      <c r="D277" s="5"/>
      <c r="E277" s="5"/>
      <c r="F277" s="5"/>
      <c r="G277" s="5"/>
      <c r="H277" s="5"/>
      <c r="I277" s="5"/>
      <c r="J277" s="5"/>
    </row>
    <row r="278" customFormat="false" ht="18" hidden="false" customHeight="true" outlineLevel="0" collapsed="false">
      <c r="A278" s="75" t="s">
        <v>744</v>
      </c>
      <c r="B278" s="75"/>
      <c r="C278" s="75"/>
      <c r="D278" s="75"/>
      <c r="E278" s="75"/>
      <c r="F278" s="75"/>
      <c r="G278" s="75"/>
      <c r="H278" s="75"/>
      <c r="I278" s="75"/>
      <c r="J278" s="75"/>
    </row>
    <row r="279" customFormat="false" ht="1" hidden="false" customHeight="true" outlineLevel="0" collapsed="false">
      <c r="A279" s="76"/>
      <c r="B279" s="76"/>
      <c r="C279" s="76"/>
      <c r="D279" s="76"/>
      <c r="E279" s="76"/>
      <c r="F279" s="76"/>
      <c r="G279" s="76"/>
      <c r="H279" s="76"/>
      <c r="I279" s="76"/>
      <c r="J279" s="76"/>
    </row>
    <row r="280" customFormat="false" ht="18" hidden="false" customHeight="true" outlineLevel="0" collapsed="false">
      <c r="A280" s="63" t="s">
        <v>398</v>
      </c>
      <c r="B280" s="22" t="s">
        <v>536</v>
      </c>
      <c r="C280" s="63" t="s">
        <v>537</v>
      </c>
      <c r="D280" s="63" t="s">
        <v>538</v>
      </c>
      <c r="E280" s="63" t="s">
        <v>539</v>
      </c>
      <c r="F280" s="63"/>
      <c r="G280" s="64" t="s">
        <v>540</v>
      </c>
      <c r="H280" s="22" t="s">
        <v>541</v>
      </c>
      <c r="I280" s="22" t="s">
        <v>542</v>
      </c>
      <c r="J280" s="22" t="s">
        <v>543</v>
      </c>
    </row>
    <row r="281" customFormat="false" ht="39" hidden="false" customHeight="true" outlineLevel="0" collapsed="false">
      <c r="A281" s="77" t="s">
        <v>544</v>
      </c>
      <c r="B281" s="78" t="s">
        <v>399</v>
      </c>
      <c r="C281" s="77" t="s">
        <v>125</v>
      </c>
      <c r="D281" s="77" t="s">
        <v>400</v>
      </c>
      <c r="E281" s="77" t="s">
        <v>693</v>
      </c>
      <c r="F281" s="77"/>
      <c r="G281" s="79" t="s">
        <v>167</v>
      </c>
      <c r="H281" s="80" t="n">
        <v>1</v>
      </c>
      <c r="I281" s="81" t="n">
        <v>23.86</v>
      </c>
      <c r="J281" s="81" t="n">
        <v>23.86</v>
      </c>
    </row>
    <row r="282" customFormat="false" ht="24" hidden="false" customHeight="true" outlineLevel="0" collapsed="false">
      <c r="A282" s="70" t="s">
        <v>546</v>
      </c>
      <c r="B282" s="71" t="s">
        <v>570</v>
      </c>
      <c r="C282" s="70" t="s">
        <v>120</v>
      </c>
      <c r="D282" s="70" t="s">
        <v>571</v>
      </c>
      <c r="E282" s="70" t="s">
        <v>549</v>
      </c>
      <c r="F282" s="70"/>
      <c r="G282" s="72" t="s">
        <v>572</v>
      </c>
      <c r="H282" s="73" t="n">
        <v>0.2</v>
      </c>
      <c r="I282" s="74" t="n">
        <v>24.68</v>
      </c>
      <c r="J282" s="74" t="n">
        <v>4.93</v>
      </c>
    </row>
    <row r="283" customFormat="false" ht="52" hidden="false" customHeight="true" outlineLevel="0" collapsed="false">
      <c r="A283" s="70" t="s">
        <v>550</v>
      </c>
      <c r="B283" s="71" t="s">
        <v>745</v>
      </c>
      <c r="C283" s="70" t="s">
        <v>120</v>
      </c>
      <c r="D283" s="70" t="s">
        <v>746</v>
      </c>
      <c r="E283" s="70" t="s">
        <v>657</v>
      </c>
      <c r="F283" s="70"/>
      <c r="G283" s="72" t="s">
        <v>167</v>
      </c>
      <c r="H283" s="73" t="n">
        <v>1.78</v>
      </c>
      <c r="I283" s="74" t="n">
        <v>10.64</v>
      </c>
      <c r="J283" s="74" t="n">
        <v>18.9392</v>
      </c>
    </row>
    <row r="284" customFormat="false" ht="18" hidden="false" customHeight="true" outlineLevel="0" collapsed="false">
      <c r="A284" s="5" t="s">
        <v>562</v>
      </c>
      <c r="B284" s="5"/>
      <c r="C284" s="5"/>
      <c r="D284" s="5"/>
      <c r="E284" s="5"/>
      <c r="F284" s="5"/>
      <c r="G284" s="5"/>
      <c r="H284" s="5"/>
      <c r="I284" s="5"/>
      <c r="J284" s="5"/>
    </row>
    <row r="285" customFormat="false" ht="18" hidden="false" customHeight="true" outlineLevel="0" collapsed="false">
      <c r="A285" s="75" t="s">
        <v>744</v>
      </c>
      <c r="B285" s="75"/>
      <c r="C285" s="75"/>
      <c r="D285" s="75"/>
      <c r="E285" s="75"/>
      <c r="F285" s="75"/>
      <c r="G285" s="75"/>
      <c r="H285" s="75"/>
      <c r="I285" s="75"/>
      <c r="J285" s="75"/>
    </row>
    <row r="286" customFormat="false" ht="1" hidden="false" customHeight="true" outlineLevel="0" collapsed="false">
      <c r="A286" s="76"/>
      <c r="B286" s="76"/>
      <c r="C286" s="76"/>
      <c r="D286" s="76"/>
      <c r="E286" s="76"/>
      <c r="F286" s="76"/>
      <c r="G286" s="76"/>
      <c r="H286" s="76"/>
      <c r="I286" s="76"/>
      <c r="J286" s="76"/>
    </row>
    <row r="287" customFormat="false" ht="18" hidden="false" customHeight="true" outlineLevel="0" collapsed="false">
      <c r="A287" s="63" t="s">
        <v>401</v>
      </c>
      <c r="B287" s="22" t="s">
        <v>536</v>
      </c>
      <c r="C287" s="63" t="s">
        <v>537</v>
      </c>
      <c r="D287" s="63" t="s">
        <v>538</v>
      </c>
      <c r="E287" s="63" t="s">
        <v>539</v>
      </c>
      <c r="F287" s="63"/>
      <c r="G287" s="64" t="s">
        <v>540</v>
      </c>
      <c r="H287" s="22" t="s">
        <v>541</v>
      </c>
      <c r="I287" s="22" t="s">
        <v>542</v>
      </c>
      <c r="J287" s="22" t="s">
        <v>543</v>
      </c>
    </row>
    <row r="288" customFormat="false" ht="39" hidden="false" customHeight="true" outlineLevel="0" collapsed="false">
      <c r="A288" s="77" t="s">
        <v>544</v>
      </c>
      <c r="B288" s="78" t="s">
        <v>402</v>
      </c>
      <c r="C288" s="77" t="s">
        <v>125</v>
      </c>
      <c r="D288" s="77" t="s">
        <v>403</v>
      </c>
      <c r="E288" s="77" t="s">
        <v>693</v>
      </c>
      <c r="F288" s="77"/>
      <c r="G288" s="79" t="s">
        <v>167</v>
      </c>
      <c r="H288" s="80" t="n">
        <v>1</v>
      </c>
      <c r="I288" s="81" t="n">
        <v>25.87</v>
      </c>
      <c r="J288" s="81" t="n">
        <v>25.87</v>
      </c>
    </row>
    <row r="289" customFormat="false" ht="24" hidden="false" customHeight="true" outlineLevel="0" collapsed="false">
      <c r="A289" s="70" t="s">
        <v>546</v>
      </c>
      <c r="B289" s="71" t="s">
        <v>570</v>
      </c>
      <c r="C289" s="70" t="s">
        <v>120</v>
      </c>
      <c r="D289" s="70" t="s">
        <v>571</v>
      </c>
      <c r="E289" s="70" t="s">
        <v>549</v>
      </c>
      <c r="F289" s="70"/>
      <c r="G289" s="72" t="s">
        <v>572</v>
      </c>
      <c r="H289" s="73" t="n">
        <v>0.2</v>
      </c>
      <c r="I289" s="74" t="n">
        <v>24.68</v>
      </c>
      <c r="J289" s="74" t="n">
        <v>4.93</v>
      </c>
    </row>
    <row r="290" customFormat="false" ht="52" hidden="false" customHeight="true" outlineLevel="0" collapsed="false">
      <c r="A290" s="70" t="s">
        <v>550</v>
      </c>
      <c r="B290" s="71" t="s">
        <v>747</v>
      </c>
      <c r="C290" s="70" t="s">
        <v>120</v>
      </c>
      <c r="D290" s="70" t="s">
        <v>748</v>
      </c>
      <c r="E290" s="70" t="s">
        <v>657</v>
      </c>
      <c r="F290" s="70"/>
      <c r="G290" s="72" t="s">
        <v>167</v>
      </c>
      <c r="H290" s="73" t="n">
        <v>1</v>
      </c>
      <c r="I290" s="74" t="n">
        <v>20.94</v>
      </c>
      <c r="J290" s="74" t="n">
        <v>20.94</v>
      </c>
    </row>
    <row r="291" customFormat="false" ht="18" hidden="false" customHeight="true" outlineLevel="0" collapsed="false">
      <c r="A291" s="5" t="s">
        <v>562</v>
      </c>
      <c r="B291" s="5"/>
      <c r="C291" s="5"/>
      <c r="D291" s="5"/>
      <c r="E291" s="5"/>
      <c r="F291" s="5"/>
      <c r="G291" s="5"/>
      <c r="H291" s="5"/>
      <c r="I291" s="5"/>
      <c r="J291" s="5"/>
    </row>
    <row r="292" customFormat="false" ht="18" hidden="false" customHeight="true" outlineLevel="0" collapsed="false">
      <c r="A292" s="75" t="s">
        <v>744</v>
      </c>
      <c r="B292" s="75"/>
      <c r="C292" s="75"/>
      <c r="D292" s="75"/>
      <c r="E292" s="75"/>
      <c r="F292" s="75"/>
      <c r="G292" s="75"/>
      <c r="H292" s="75"/>
      <c r="I292" s="75"/>
      <c r="J292" s="75"/>
    </row>
    <row r="293" customFormat="false" ht="1" hidden="false" customHeight="true" outlineLevel="0" collapsed="false">
      <c r="A293" s="76"/>
      <c r="B293" s="76"/>
      <c r="C293" s="76"/>
      <c r="D293" s="76"/>
      <c r="E293" s="76"/>
      <c r="F293" s="76"/>
      <c r="G293" s="76"/>
      <c r="H293" s="76"/>
      <c r="I293" s="76"/>
      <c r="J293" s="76"/>
    </row>
    <row r="294" customFormat="false" ht="18" hidden="false" customHeight="true" outlineLevel="0" collapsed="false">
      <c r="A294" s="63" t="s">
        <v>404</v>
      </c>
      <c r="B294" s="22" t="s">
        <v>536</v>
      </c>
      <c r="C294" s="63" t="s">
        <v>537</v>
      </c>
      <c r="D294" s="63" t="s">
        <v>538</v>
      </c>
      <c r="E294" s="63" t="s">
        <v>539</v>
      </c>
      <c r="F294" s="63"/>
      <c r="G294" s="64" t="s">
        <v>540</v>
      </c>
      <c r="H294" s="22" t="s">
        <v>541</v>
      </c>
      <c r="I294" s="22" t="s">
        <v>542</v>
      </c>
      <c r="J294" s="22" t="s">
        <v>543</v>
      </c>
    </row>
    <row r="295" customFormat="false" ht="39" hidden="false" customHeight="true" outlineLevel="0" collapsed="false">
      <c r="A295" s="77" t="s">
        <v>544</v>
      </c>
      <c r="B295" s="78" t="s">
        <v>405</v>
      </c>
      <c r="C295" s="77" t="s">
        <v>125</v>
      </c>
      <c r="D295" s="77" t="s">
        <v>406</v>
      </c>
      <c r="E295" s="77" t="s">
        <v>693</v>
      </c>
      <c r="F295" s="77"/>
      <c r="G295" s="79" t="s">
        <v>167</v>
      </c>
      <c r="H295" s="80" t="n">
        <v>1</v>
      </c>
      <c r="I295" s="81" t="n">
        <v>23.86</v>
      </c>
      <c r="J295" s="81" t="n">
        <v>23.86</v>
      </c>
    </row>
    <row r="296" customFormat="false" ht="24" hidden="false" customHeight="true" outlineLevel="0" collapsed="false">
      <c r="A296" s="70" t="s">
        <v>546</v>
      </c>
      <c r="B296" s="71" t="s">
        <v>570</v>
      </c>
      <c r="C296" s="70" t="s">
        <v>120</v>
      </c>
      <c r="D296" s="70" t="s">
        <v>571</v>
      </c>
      <c r="E296" s="70" t="s">
        <v>549</v>
      </c>
      <c r="F296" s="70"/>
      <c r="G296" s="72" t="s">
        <v>572</v>
      </c>
      <c r="H296" s="73" t="n">
        <v>0.2</v>
      </c>
      <c r="I296" s="74" t="n">
        <v>24.68</v>
      </c>
      <c r="J296" s="74" t="n">
        <v>4.93</v>
      </c>
    </row>
    <row r="297" customFormat="false" ht="52" hidden="false" customHeight="true" outlineLevel="0" collapsed="false">
      <c r="A297" s="70" t="s">
        <v>550</v>
      </c>
      <c r="B297" s="71" t="s">
        <v>745</v>
      </c>
      <c r="C297" s="70" t="s">
        <v>120</v>
      </c>
      <c r="D297" s="70" t="s">
        <v>746</v>
      </c>
      <c r="E297" s="70" t="s">
        <v>657</v>
      </c>
      <c r="F297" s="70"/>
      <c r="G297" s="72" t="s">
        <v>167</v>
      </c>
      <c r="H297" s="73" t="n">
        <v>1.78</v>
      </c>
      <c r="I297" s="74" t="n">
        <v>10.64</v>
      </c>
      <c r="J297" s="74" t="n">
        <v>18.9392</v>
      </c>
    </row>
    <row r="298" customFormat="false" ht="18" hidden="false" customHeight="true" outlineLevel="0" collapsed="false">
      <c r="A298" s="5" t="s">
        <v>562</v>
      </c>
      <c r="B298" s="5"/>
      <c r="C298" s="5"/>
      <c r="D298" s="5"/>
      <c r="E298" s="5"/>
      <c r="F298" s="5"/>
      <c r="G298" s="5"/>
      <c r="H298" s="5"/>
      <c r="I298" s="5"/>
      <c r="J298" s="5"/>
    </row>
    <row r="299" customFormat="false" ht="18" hidden="false" customHeight="true" outlineLevel="0" collapsed="false">
      <c r="A299" s="75" t="s">
        <v>744</v>
      </c>
      <c r="B299" s="75"/>
      <c r="C299" s="75"/>
      <c r="D299" s="75"/>
      <c r="E299" s="75"/>
      <c r="F299" s="75"/>
      <c r="G299" s="75"/>
      <c r="H299" s="75"/>
      <c r="I299" s="75"/>
      <c r="J299" s="75"/>
    </row>
    <row r="300" customFormat="false" ht="1" hidden="false" customHeight="true" outlineLevel="0" collapsed="false">
      <c r="A300" s="76"/>
      <c r="B300" s="76"/>
      <c r="C300" s="76"/>
      <c r="D300" s="76"/>
      <c r="E300" s="76"/>
      <c r="F300" s="76"/>
      <c r="G300" s="76"/>
      <c r="H300" s="76"/>
      <c r="I300" s="76"/>
      <c r="J300" s="76"/>
    </row>
    <row r="301" customFormat="false" ht="18" hidden="false" customHeight="true" outlineLevel="0" collapsed="false">
      <c r="A301" s="63" t="s">
        <v>407</v>
      </c>
      <c r="B301" s="22" t="s">
        <v>536</v>
      </c>
      <c r="C301" s="63" t="s">
        <v>537</v>
      </c>
      <c r="D301" s="63" t="s">
        <v>538</v>
      </c>
      <c r="E301" s="63" t="s">
        <v>539</v>
      </c>
      <c r="F301" s="63"/>
      <c r="G301" s="64" t="s">
        <v>540</v>
      </c>
      <c r="H301" s="22" t="s">
        <v>541</v>
      </c>
      <c r="I301" s="22" t="s">
        <v>542</v>
      </c>
      <c r="J301" s="22" t="s">
        <v>543</v>
      </c>
    </row>
    <row r="302" customFormat="false" ht="39" hidden="false" customHeight="true" outlineLevel="0" collapsed="false">
      <c r="A302" s="77" t="s">
        <v>544</v>
      </c>
      <c r="B302" s="78" t="s">
        <v>408</v>
      </c>
      <c r="C302" s="77" t="s">
        <v>125</v>
      </c>
      <c r="D302" s="77" t="s">
        <v>409</v>
      </c>
      <c r="E302" s="77" t="s">
        <v>693</v>
      </c>
      <c r="F302" s="77"/>
      <c r="G302" s="79" t="s">
        <v>167</v>
      </c>
      <c r="H302" s="80" t="n">
        <v>1</v>
      </c>
      <c r="I302" s="81" t="n">
        <v>44.48</v>
      </c>
      <c r="J302" s="81" t="n">
        <v>44.48</v>
      </c>
    </row>
    <row r="303" customFormat="false" ht="24" hidden="false" customHeight="true" outlineLevel="0" collapsed="false">
      <c r="A303" s="70" t="s">
        <v>546</v>
      </c>
      <c r="B303" s="71" t="s">
        <v>570</v>
      </c>
      <c r="C303" s="70" t="s">
        <v>120</v>
      </c>
      <c r="D303" s="70" t="s">
        <v>571</v>
      </c>
      <c r="E303" s="70" t="s">
        <v>549</v>
      </c>
      <c r="F303" s="70"/>
      <c r="G303" s="72" t="s">
        <v>572</v>
      </c>
      <c r="H303" s="73" t="n">
        <v>0.3</v>
      </c>
      <c r="I303" s="74" t="n">
        <v>24.68</v>
      </c>
      <c r="J303" s="74" t="n">
        <v>7.4</v>
      </c>
    </row>
    <row r="304" customFormat="false" ht="52" hidden="false" customHeight="true" outlineLevel="0" collapsed="false">
      <c r="A304" s="70" t="s">
        <v>550</v>
      </c>
      <c r="B304" s="71" t="s">
        <v>749</v>
      </c>
      <c r="C304" s="70" t="s">
        <v>120</v>
      </c>
      <c r="D304" s="70" t="s">
        <v>750</v>
      </c>
      <c r="E304" s="70" t="s">
        <v>657</v>
      </c>
      <c r="F304" s="70"/>
      <c r="G304" s="72" t="s">
        <v>167</v>
      </c>
      <c r="H304" s="73" t="n">
        <v>1.87</v>
      </c>
      <c r="I304" s="74" t="n">
        <v>19.83</v>
      </c>
      <c r="J304" s="74" t="n">
        <v>37.0821</v>
      </c>
    </row>
    <row r="305" customFormat="false" ht="18" hidden="false" customHeight="true" outlineLevel="0" collapsed="false">
      <c r="A305" s="83"/>
      <c r="B305" s="83"/>
      <c r="C305" s="83"/>
      <c r="D305" s="83"/>
      <c r="E305" s="83"/>
      <c r="F305" s="84"/>
      <c r="G305" s="83"/>
      <c r="H305" s="85"/>
      <c r="I305" s="85"/>
      <c r="J305" s="84"/>
    </row>
    <row r="306" customFormat="false" ht="1" hidden="false" customHeight="true" outlineLevel="0" collapsed="false">
      <c r="A306" s="76"/>
      <c r="B306" s="76"/>
      <c r="C306" s="76"/>
      <c r="D306" s="76"/>
      <c r="E306" s="76"/>
      <c r="F306" s="76"/>
      <c r="G306" s="76"/>
      <c r="H306" s="76"/>
      <c r="I306" s="76"/>
      <c r="J306" s="76"/>
    </row>
    <row r="307" customFormat="false" ht="18" hidden="false" customHeight="true" outlineLevel="0" collapsed="false">
      <c r="A307" s="63" t="s">
        <v>412</v>
      </c>
      <c r="B307" s="22" t="s">
        <v>536</v>
      </c>
      <c r="C307" s="63" t="s">
        <v>537</v>
      </c>
      <c r="D307" s="63" t="s">
        <v>538</v>
      </c>
      <c r="E307" s="63" t="s">
        <v>539</v>
      </c>
      <c r="F307" s="63"/>
      <c r="G307" s="64" t="s">
        <v>540</v>
      </c>
      <c r="H307" s="22" t="s">
        <v>541</v>
      </c>
      <c r="I307" s="22" t="s">
        <v>542</v>
      </c>
      <c r="J307" s="22" t="s">
        <v>543</v>
      </c>
    </row>
    <row r="308" customFormat="false" ht="26" hidden="false" customHeight="true" outlineLevel="0" collapsed="false">
      <c r="A308" s="77" t="s">
        <v>544</v>
      </c>
      <c r="B308" s="78" t="s">
        <v>413</v>
      </c>
      <c r="C308" s="77" t="s">
        <v>125</v>
      </c>
      <c r="D308" s="77" t="s">
        <v>414</v>
      </c>
      <c r="E308" s="77" t="s">
        <v>693</v>
      </c>
      <c r="F308" s="77"/>
      <c r="G308" s="79" t="s">
        <v>167</v>
      </c>
      <c r="H308" s="80" t="n">
        <v>1</v>
      </c>
      <c r="I308" s="81" t="n">
        <v>85.07</v>
      </c>
      <c r="J308" s="81" t="n">
        <v>85.07</v>
      </c>
    </row>
    <row r="309" customFormat="false" ht="24" hidden="false" customHeight="true" outlineLevel="0" collapsed="false">
      <c r="A309" s="70" t="s">
        <v>546</v>
      </c>
      <c r="B309" s="71" t="s">
        <v>570</v>
      </c>
      <c r="C309" s="70" t="s">
        <v>120</v>
      </c>
      <c r="D309" s="70" t="s">
        <v>571</v>
      </c>
      <c r="E309" s="70" t="s">
        <v>549</v>
      </c>
      <c r="F309" s="70"/>
      <c r="G309" s="72" t="s">
        <v>572</v>
      </c>
      <c r="H309" s="73" t="n">
        <v>0.5</v>
      </c>
      <c r="I309" s="74" t="n">
        <v>24.68</v>
      </c>
      <c r="J309" s="74" t="n">
        <v>12.34</v>
      </c>
    </row>
    <row r="310" customFormat="false" ht="24" hidden="false" customHeight="true" outlineLevel="0" collapsed="false">
      <c r="A310" s="70" t="s">
        <v>546</v>
      </c>
      <c r="B310" s="71" t="s">
        <v>751</v>
      </c>
      <c r="C310" s="70" t="s">
        <v>120</v>
      </c>
      <c r="D310" s="70" t="s">
        <v>752</v>
      </c>
      <c r="E310" s="70" t="s">
        <v>549</v>
      </c>
      <c r="F310" s="70"/>
      <c r="G310" s="72" t="s">
        <v>572</v>
      </c>
      <c r="H310" s="73" t="n">
        <v>0.5</v>
      </c>
      <c r="I310" s="74" t="n">
        <v>31.7</v>
      </c>
      <c r="J310" s="74" t="n">
        <v>15.85</v>
      </c>
    </row>
    <row r="311" customFormat="false" ht="26" hidden="false" customHeight="true" outlineLevel="0" collapsed="false">
      <c r="A311" s="70" t="s">
        <v>550</v>
      </c>
      <c r="B311" s="71" t="s">
        <v>753</v>
      </c>
      <c r="C311" s="70" t="s">
        <v>125</v>
      </c>
      <c r="D311" s="70" t="s">
        <v>754</v>
      </c>
      <c r="E311" s="70" t="s">
        <v>657</v>
      </c>
      <c r="F311" s="70"/>
      <c r="G311" s="72" t="s">
        <v>167</v>
      </c>
      <c r="H311" s="73" t="n">
        <v>1</v>
      </c>
      <c r="I311" s="74" t="n">
        <v>56.88</v>
      </c>
      <c r="J311" s="74" t="n">
        <v>56.88</v>
      </c>
    </row>
    <row r="312" customFormat="false" ht="18" hidden="false" customHeight="true" outlineLevel="0" collapsed="false">
      <c r="A312" s="83"/>
      <c r="B312" s="83"/>
      <c r="C312" s="83"/>
      <c r="D312" s="83"/>
      <c r="E312" s="83"/>
      <c r="F312" s="84"/>
      <c r="G312" s="83"/>
      <c r="H312" s="85"/>
      <c r="I312" s="85"/>
      <c r="J312" s="84"/>
    </row>
    <row r="313" customFormat="false" ht="1" hidden="false" customHeight="true" outlineLevel="0" collapsed="false">
      <c r="A313" s="76"/>
      <c r="B313" s="76"/>
      <c r="C313" s="76"/>
      <c r="D313" s="76"/>
      <c r="E313" s="76"/>
      <c r="F313" s="76"/>
      <c r="G313" s="76"/>
      <c r="H313" s="76"/>
      <c r="I313" s="76"/>
      <c r="J313" s="76"/>
    </row>
    <row r="314" customFormat="false" ht="18" hidden="false" customHeight="true" outlineLevel="0" collapsed="false">
      <c r="A314" s="63" t="s">
        <v>415</v>
      </c>
      <c r="B314" s="22" t="s">
        <v>536</v>
      </c>
      <c r="C314" s="63" t="s">
        <v>537</v>
      </c>
      <c r="D314" s="63" t="s">
        <v>538</v>
      </c>
      <c r="E314" s="63" t="s">
        <v>539</v>
      </c>
      <c r="F314" s="63"/>
      <c r="G314" s="64" t="s">
        <v>540</v>
      </c>
      <c r="H314" s="22" t="s">
        <v>541</v>
      </c>
      <c r="I314" s="22" t="s">
        <v>542</v>
      </c>
      <c r="J314" s="22" t="s">
        <v>543</v>
      </c>
    </row>
    <row r="315" customFormat="false" ht="26" hidden="false" customHeight="true" outlineLevel="0" collapsed="false">
      <c r="A315" s="77" t="s">
        <v>544</v>
      </c>
      <c r="B315" s="78" t="s">
        <v>416</v>
      </c>
      <c r="C315" s="77" t="s">
        <v>125</v>
      </c>
      <c r="D315" s="77" t="s">
        <v>417</v>
      </c>
      <c r="E315" s="77" t="s">
        <v>594</v>
      </c>
      <c r="F315" s="77"/>
      <c r="G315" s="79" t="s">
        <v>167</v>
      </c>
      <c r="H315" s="80" t="n">
        <v>1</v>
      </c>
      <c r="I315" s="81" t="n">
        <v>250.42</v>
      </c>
      <c r="J315" s="81" t="n">
        <v>250.42</v>
      </c>
    </row>
    <row r="316" customFormat="false" ht="26" hidden="false" customHeight="true" outlineLevel="0" collapsed="false">
      <c r="A316" s="70" t="s">
        <v>546</v>
      </c>
      <c r="B316" s="71" t="s">
        <v>755</v>
      </c>
      <c r="C316" s="70" t="s">
        <v>120</v>
      </c>
      <c r="D316" s="70" t="s">
        <v>756</v>
      </c>
      <c r="E316" s="70" t="s">
        <v>549</v>
      </c>
      <c r="F316" s="70"/>
      <c r="G316" s="72" t="s">
        <v>572</v>
      </c>
      <c r="H316" s="73" t="n">
        <v>1.2</v>
      </c>
      <c r="I316" s="74" t="n">
        <v>38.63</v>
      </c>
      <c r="J316" s="74" t="n">
        <v>46.35</v>
      </c>
    </row>
    <row r="317" customFormat="false" ht="24" hidden="false" customHeight="true" outlineLevel="0" collapsed="false">
      <c r="A317" s="70" t="s">
        <v>546</v>
      </c>
      <c r="B317" s="71" t="s">
        <v>757</v>
      </c>
      <c r="C317" s="70" t="s">
        <v>120</v>
      </c>
      <c r="D317" s="70" t="s">
        <v>758</v>
      </c>
      <c r="E317" s="70" t="s">
        <v>549</v>
      </c>
      <c r="F317" s="70"/>
      <c r="G317" s="72" t="s">
        <v>572</v>
      </c>
      <c r="H317" s="73" t="n">
        <v>1.2</v>
      </c>
      <c r="I317" s="74" t="n">
        <v>25.7</v>
      </c>
      <c r="J317" s="74" t="n">
        <v>30.84</v>
      </c>
    </row>
    <row r="318" customFormat="false" ht="26" hidden="false" customHeight="true" outlineLevel="0" collapsed="false">
      <c r="A318" s="70" t="s">
        <v>550</v>
      </c>
      <c r="B318" s="71" t="s">
        <v>759</v>
      </c>
      <c r="C318" s="70" t="s">
        <v>125</v>
      </c>
      <c r="D318" s="70" t="s">
        <v>760</v>
      </c>
      <c r="E318" s="70" t="s">
        <v>567</v>
      </c>
      <c r="F318" s="70"/>
      <c r="G318" s="72" t="s">
        <v>167</v>
      </c>
      <c r="H318" s="73" t="n">
        <v>1</v>
      </c>
      <c r="I318" s="74" t="n">
        <v>173.23</v>
      </c>
      <c r="J318" s="74" t="n">
        <v>173.23</v>
      </c>
    </row>
    <row r="319" customFormat="false" ht="18" hidden="false" customHeight="true" outlineLevel="0" collapsed="false">
      <c r="A319" s="5" t="s">
        <v>562</v>
      </c>
      <c r="B319" s="5"/>
      <c r="C319" s="5"/>
      <c r="D319" s="5"/>
      <c r="E319" s="5"/>
      <c r="F319" s="5"/>
      <c r="G319" s="5"/>
      <c r="H319" s="5"/>
      <c r="I319" s="5"/>
      <c r="J319" s="5"/>
    </row>
    <row r="320" customFormat="false" ht="18" hidden="false" customHeight="true" outlineLevel="0" collapsed="false">
      <c r="A320" s="75" t="s">
        <v>761</v>
      </c>
      <c r="B320" s="75"/>
      <c r="C320" s="75"/>
      <c r="D320" s="75"/>
      <c r="E320" s="75"/>
      <c r="F320" s="75"/>
      <c r="G320" s="75"/>
      <c r="H320" s="75"/>
      <c r="I320" s="75"/>
      <c r="J320" s="75"/>
    </row>
    <row r="321" customFormat="false" ht="1" hidden="false" customHeight="true" outlineLevel="0" collapsed="false">
      <c r="A321" s="76"/>
      <c r="B321" s="76"/>
      <c r="C321" s="76"/>
      <c r="D321" s="76"/>
      <c r="E321" s="76"/>
      <c r="F321" s="76"/>
      <c r="G321" s="76"/>
      <c r="H321" s="76"/>
      <c r="I321" s="76"/>
      <c r="J321" s="76"/>
    </row>
    <row r="322" customFormat="false" ht="18" hidden="false" customHeight="true" outlineLevel="0" collapsed="false">
      <c r="A322" s="63" t="s">
        <v>418</v>
      </c>
      <c r="B322" s="22" t="s">
        <v>536</v>
      </c>
      <c r="C322" s="63" t="s">
        <v>537</v>
      </c>
      <c r="D322" s="63" t="s">
        <v>538</v>
      </c>
      <c r="E322" s="63" t="s">
        <v>539</v>
      </c>
      <c r="F322" s="63"/>
      <c r="G322" s="64" t="s">
        <v>540</v>
      </c>
      <c r="H322" s="22" t="s">
        <v>541</v>
      </c>
      <c r="I322" s="22" t="s">
        <v>542</v>
      </c>
      <c r="J322" s="22" t="s">
        <v>543</v>
      </c>
    </row>
    <row r="323" customFormat="false" ht="39" hidden="false" customHeight="true" outlineLevel="0" collapsed="false">
      <c r="A323" s="77" t="s">
        <v>544</v>
      </c>
      <c r="B323" s="78" t="s">
        <v>419</v>
      </c>
      <c r="C323" s="77" t="s">
        <v>125</v>
      </c>
      <c r="D323" s="77" t="s">
        <v>420</v>
      </c>
      <c r="E323" s="77" t="s">
        <v>762</v>
      </c>
      <c r="F323" s="77"/>
      <c r="G323" s="79" t="s">
        <v>421</v>
      </c>
      <c r="H323" s="80" t="n">
        <v>1</v>
      </c>
      <c r="I323" s="81" t="n">
        <v>153.69</v>
      </c>
      <c r="J323" s="81" t="n">
        <v>153.69</v>
      </c>
    </row>
    <row r="324" customFormat="false" ht="26" hidden="false" customHeight="true" outlineLevel="0" collapsed="false">
      <c r="A324" s="70" t="s">
        <v>546</v>
      </c>
      <c r="B324" s="71" t="s">
        <v>751</v>
      </c>
      <c r="C324" s="70" t="s">
        <v>120</v>
      </c>
      <c r="D324" s="70" t="s">
        <v>752</v>
      </c>
      <c r="E324" s="70" t="s">
        <v>549</v>
      </c>
      <c r="F324" s="70"/>
      <c r="G324" s="72" t="s">
        <v>572</v>
      </c>
      <c r="H324" s="73" t="n">
        <v>0.3</v>
      </c>
      <c r="I324" s="74" t="n">
        <v>31.7</v>
      </c>
      <c r="J324" s="74" t="n">
        <v>9.51</v>
      </c>
    </row>
    <row r="325" customFormat="false" ht="24" hidden="false" customHeight="true" outlineLevel="0" collapsed="false">
      <c r="A325" s="70" t="s">
        <v>546</v>
      </c>
      <c r="B325" s="71" t="s">
        <v>757</v>
      </c>
      <c r="C325" s="70" t="s">
        <v>120</v>
      </c>
      <c r="D325" s="70" t="s">
        <v>758</v>
      </c>
      <c r="E325" s="70" t="s">
        <v>549</v>
      </c>
      <c r="F325" s="70"/>
      <c r="G325" s="72" t="s">
        <v>572</v>
      </c>
      <c r="H325" s="73" t="n">
        <v>0.3</v>
      </c>
      <c r="I325" s="74" t="n">
        <v>25.7</v>
      </c>
      <c r="J325" s="74" t="n">
        <v>7.71</v>
      </c>
    </row>
    <row r="326" customFormat="false" ht="26" hidden="false" customHeight="true" outlineLevel="0" collapsed="false">
      <c r="A326" s="70" t="s">
        <v>550</v>
      </c>
      <c r="B326" s="71" t="s">
        <v>763</v>
      </c>
      <c r="C326" s="70" t="s">
        <v>125</v>
      </c>
      <c r="D326" s="70" t="s">
        <v>764</v>
      </c>
      <c r="E326" s="70" t="s">
        <v>567</v>
      </c>
      <c r="F326" s="70"/>
      <c r="G326" s="72" t="s">
        <v>421</v>
      </c>
      <c r="H326" s="73" t="n">
        <v>1</v>
      </c>
      <c r="I326" s="74" t="n">
        <v>136.47</v>
      </c>
      <c r="J326" s="74" t="n">
        <v>136.47</v>
      </c>
    </row>
    <row r="327" customFormat="false" ht="18" hidden="false" customHeight="true" outlineLevel="0" collapsed="false">
      <c r="A327" s="5" t="s">
        <v>562</v>
      </c>
      <c r="B327" s="5"/>
      <c r="C327" s="5"/>
      <c r="D327" s="5"/>
      <c r="E327" s="5"/>
      <c r="F327" s="5"/>
      <c r="G327" s="5"/>
      <c r="H327" s="5"/>
      <c r="I327" s="5"/>
      <c r="J327" s="5"/>
    </row>
    <row r="328" customFormat="false" ht="18" hidden="false" customHeight="true" outlineLevel="0" collapsed="false">
      <c r="A328" s="75" t="s">
        <v>765</v>
      </c>
      <c r="B328" s="75"/>
      <c r="C328" s="75"/>
      <c r="D328" s="75"/>
      <c r="E328" s="75"/>
      <c r="F328" s="75"/>
      <c r="G328" s="75"/>
      <c r="H328" s="75"/>
      <c r="I328" s="75"/>
      <c r="J328" s="75"/>
    </row>
    <row r="329" customFormat="false" ht="1" hidden="false" customHeight="true" outlineLevel="0" collapsed="false">
      <c r="A329" s="76"/>
      <c r="B329" s="76"/>
      <c r="C329" s="76"/>
      <c r="D329" s="76"/>
      <c r="E329" s="76"/>
      <c r="F329" s="76"/>
      <c r="G329" s="76"/>
      <c r="H329" s="76"/>
      <c r="I329" s="76"/>
      <c r="J329" s="76"/>
    </row>
    <row r="330" customFormat="false" ht="18" hidden="false" customHeight="true" outlineLevel="0" collapsed="false">
      <c r="A330" s="63" t="s">
        <v>422</v>
      </c>
      <c r="B330" s="22" t="s">
        <v>536</v>
      </c>
      <c r="C330" s="63" t="s">
        <v>537</v>
      </c>
      <c r="D330" s="63" t="s">
        <v>538</v>
      </c>
      <c r="E330" s="63" t="s">
        <v>539</v>
      </c>
      <c r="F330" s="63"/>
      <c r="G330" s="64" t="s">
        <v>540</v>
      </c>
      <c r="H330" s="22" t="s">
        <v>541</v>
      </c>
      <c r="I330" s="22" t="s">
        <v>542</v>
      </c>
      <c r="J330" s="22" t="s">
        <v>543</v>
      </c>
    </row>
    <row r="331" customFormat="false" ht="26" hidden="false" customHeight="true" outlineLevel="0" collapsed="false">
      <c r="A331" s="77" t="s">
        <v>544</v>
      </c>
      <c r="B331" s="78" t="s">
        <v>423</v>
      </c>
      <c r="C331" s="77" t="s">
        <v>125</v>
      </c>
      <c r="D331" s="77" t="s">
        <v>414</v>
      </c>
      <c r="E331" s="77" t="s">
        <v>594</v>
      </c>
      <c r="F331" s="77"/>
      <c r="G331" s="79" t="s">
        <v>167</v>
      </c>
      <c r="H331" s="80" t="n">
        <v>1</v>
      </c>
      <c r="I331" s="81" t="n">
        <v>101.22</v>
      </c>
      <c r="J331" s="81" t="n">
        <v>101.22</v>
      </c>
    </row>
    <row r="332" customFormat="false" ht="26" hidden="false" customHeight="true" outlineLevel="0" collapsed="false">
      <c r="A332" s="70" t="s">
        <v>546</v>
      </c>
      <c r="B332" s="71" t="s">
        <v>751</v>
      </c>
      <c r="C332" s="70" t="s">
        <v>120</v>
      </c>
      <c r="D332" s="70" t="s">
        <v>752</v>
      </c>
      <c r="E332" s="70" t="s">
        <v>549</v>
      </c>
      <c r="F332" s="70"/>
      <c r="G332" s="72" t="s">
        <v>572</v>
      </c>
      <c r="H332" s="73" t="n">
        <v>0.29</v>
      </c>
      <c r="I332" s="74" t="n">
        <v>31.7</v>
      </c>
      <c r="J332" s="74" t="n">
        <v>9.19</v>
      </c>
    </row>
    <row r="333" customFormat="false" ht="24" hidden="false" customHeight="true" outlineLevel="0" collapsed="false">
      <c r="A333" s="70" t="s">
        <v>546</v>
      </c>
      <c r="B333" s="71" t="s">
        <v>766</v>
      </c>
      <c r="C333" s="70" t="s">
        <v>120</v>
      </c>
      <c r="D333" s="70" t="s">
        <v>767</v>
      </c>
      <c r="E333" s="70" t="s">
        <v>549</v>
      </c>
      <c r="F333" s="70"/>
      <c r="G333" s="72" t="s">
        <v>572</v>
      </c>
      <c r="H333" s="73" t="n">
        <v>0.29</v>
      </c>
      <c r="I333" s="74" t="n">
        <v>26.45</v>
      </c>
      <c r="J333" s="74" t="n">
        <v>7.67</v>
      </c>
    </row>
    <row r="334" customFormat="false" ht="24" hidden="false" customHeight="true" outlineLevel="0" collapsed="false">
      <c r="A334" s="70" t="s">
        <v>550</v>
      </c>
      <c r="B334" s="71" t="s">
        <v>768</v>
      </c>
      <c r="C334" s="70" t="s">
        <v>125</v>
      </c>
      <c r="D334" s="70" t="s">
        <v>769</v>
      </c>
      <c r="E334" s="70" t="s">
        <v>567</v>
      </c>
      <c r="F334" s="70"/>
      <c r="G334" s="72" t="s">
        <v>167</v>
      </c>
      <c r="H334" s="73" t="n">
        <v>1</v>
      </c>
      <c r="I334" s="74" t="n">
        <v>84.36</v>
      </c>
      <c r="J334" s="74" t="n">
        <v>84.36</v>
      </c>
    </row>
    <row r="335" customFormat="false" ht="18" hidden="false" customHeight="true" outlineLevel="0" collapsed="false">
      <c r="A335" s="5" t="s">
        <v>562</v>
      </c>
      <c r="B335" s="5"/>
      <c r="C335" s="5"/>
      <c r="D335" s="5"/>
      <c r="E335" s="5"/>
      <c r="F335" s="5"/>
      <c r="G335" s="5"/>
      <c r="H335" s="5"/>
      <c r="I335" s="5"/>
      <c r="J335" s="5"/>
    </row>
    <row r="336" customFormat="false" ht="18" hidden="false" customHeight="true" outlineLevel="0" collapsed="false">
      <c r="A336" s="75" t="s">
        <v>770</v>
      </c>
      <c r="B336" s="75"/>
      <c r="C336" s="75"/>
      <c r="D336" s="75"/>
      <c r="E336" s="75"/>
      <c r="F336" s="75"/>
      <c r="G336" s="75"/>
      <c r="H336" s="75"/>
      <c r="I336" s="75"/>
      <c r="J336" s="75"/>
    </row>
    <row r="337" customFormat="false" ht="1" hidden="false" customHeight="true" outlineLevel="0" collapsed="false">
      <c r="A337" s="76"/>
      <c r="B337" s="76"/>
      <c r="C337" s="76"/>
      <c r="D337" s="76"/>
      <c r="E337" s="76"/>
      <c r="F337" s="76"/>
      <c r="G337" s="76"/>
      <c r="H337" s="76"/>
      <c r="I337" s="76"/>
      <c r="J337" s="76"/>
    </row>
    <row r="338" s="1" customFormat="true" ht="18" hidden="false" customHeight="true" outlineLevel="0" collapsed="false">
      <c r="A338" s="63" t="s">
        <v>424</v>
      </c>
      <c r="B338" s="22" t="s">
        <v>536</v>
      </c>
      <c r="C338" s="63" t="s">
        <v>537</v>
      </c>
      <c r="D338" s="63" t="s">
        <v>538</v>
      </c>
      <c r="E338" s="63" t="s">
        <v>539</v>
      </c>
      <c r="F338" s="63"/>
      <c r="G338" s="64" t="s">
        <v>540</v>
      </c>
      <c r="H338" s="22" t="s">
        <v>541</v>
      </c>
      <c r="I338" s="22" t="s">
        <v>542</v>
      </c>
      <c r="J338" s="22" t="s">
        <v>543</v>
      </c>
    </row>
    <row r="339" customFormat="false" ht="26" hidden="false" customHeight="true" outlineLevel="0" collapsed="false">
      <c r="A339" s="77" t="s">
        <v>544</v>
      </c>
      <c r="B339" s="78" t="s">
        <v>425</v>
      </c>
      <c r="C339" s="77" t="s">
        <v>125</v>
      </c>
      <c r="D339" s="77" t="s">
        <v>426</v>
      </c>
      <c r="E339" s="77" t="s">
        <v>594</v>
      </c>
      <c r="F339" s="77"/>
      <c r="G339" s="79" t="s">
        <v>167</v>
      </c>
      <c r="H339" s="80" t="n">
        <v>1</v>
      </c>
      <c r="I339" s="81" t="n">
        <v>70.67</v>
      </c>
      <c r="J339" s="81" t="n">
        <v>70.67</v>
      </c>
    </row>
    <row r="340" customFormat="false" ht="39" hidden="false" customHeight="true" outlineLevel="0" collapsed="false">
      <c r="A340" s="70" t="s">
        <v>550</v>
      </c>
      <c r="B340" s="71" t="s">
        <v>771</v>
      </c>
      <c r="C340" s="70" t="s">
        <v>120</v>
      </c>
      <c r="D340" s="70" t="s">
        <v>772</v>
      </c>
      <c r="E340" s="70" t="s">
        <v>657</v>
      </c>
      <c r="F340" s="70"/>
      <c r="G340" s="72" t="s">
        <v>167</v>
      </c>
      <c r="H340" s="73" t="n">
        <v>1</v>
      </c>
      <c r="I340" s="74" t="n">
        <v>70.67</v>
      </c>
      <c r="J340" s="74" t="n">
        <v>70.67</v>
      </c>
    </row>
    <row r="341" customFormat="false" ht="18" hidden="false" customHeight="true" outlineLevel="0" collapsed="false">
      <c r="A341" s="83"/>
      <c r="B341" s="83"/>
      <c r="C341" s="83"/>
      <c r="D341" s="83"/>
      <c r="E341" s="83"/>
      <c r="F341" s="84"/>
      <c r="G341" s="83"/>
      <c r="H341" s="85"/>
      <c r="I341" s="85"/>
      <c r="J341" s="84"/>
    </row>
    <row r="342" customFormat="false" ht="1" hidden="false" customHeight="true" outlineLevel="0" collapsed="false">
      <c r="A342" s="76"/>
      <c r="B342" s="76"/>
      <c r="C342" s="76"/>
      <c r="D342" s="76"/>
      <c r="E342" s="76"/>
      <c r="F342" s="76"/>
      <c r="G342" s="76"/>
      <c r="H342" s="76"/>
      <c r="I342" s="76"/>
      <c r="J342" s="76"/>
    </row>
    <row r="343" customFormat="false" ht="18" hidden="false" customHeight="true" outlineLevel="0" collapsed="false">
      <c r="A343" s="63" t="s">
        <v>430</v>
      </c>
      <c r="B343" s="22" t="s">
        <v>536</v>
      </c>
      <c r="C343" s="63" t="s">
        <v>537</v>
      </c>
      <c r="D343" s="63" t="s">
        <v>538</v>
      </c>
      <c r="E343" s="63" t="s">
        <v>539</v>
      </c>
      <c r="F343" s="63"/>
      <c r="G343" s="64" t="s">
        <v>540</v>
      </c>
      <c r="H343" s="22" t="s">
        <v>541</v>
      </c>
      <c r="I343" s="22" t="s">
        <v>542</v>
      </c>
      <c r="J343" s="22" t="s">
        <v>543</v>
      </c>
    </row>
    <row r="344" customFormat="false" ht="39" hidden="false" customHeight="true" outlineLevel="0" collapsed="false">
      <c r="A344" s="77" t="s">
        <v>544</v>
      </c>
      <c r="B344" s="78" t="s">
        <v>431</v>
      </c>
      <c r="C344" s="77" t="s">
        <v>125</v>
      </c>
      <c r="D344" s="77" t="s">
        <v>432</v>
      </c>
      <c r="E344" s="77" t="s">
        <v>594</v>
      </c>
      <c r="F344" s="77"/>
      <c r="G344" s="79" t="s">
        <v>167</v>
      </c>
      <c r="H344" s="80" t="n">
        <v>1</v>
      </c>
      <c r="I344" s="81" t="n">
        <v>257.31</v>
      </c>
      <c r="J344" s="81" t="n">
        <v>257.31</v>
      </c>
    </row>
    <row r="345" customFormat="false" ht="24" hidden="false" customHeight="true" outlineLevel="0" collapsed="false">
      <c r="A345" s="70" t="s">
        <v>546</v>
      </c>
      <c r="B345" s="71" t="s">
        <v>730</v>
      </c>
      <c r="C345" s="70" t="s">
        <v>120</v>
      </c>
      <c r="D345" s="70" t="s">
        <v>731</v>
      </c>
      <c r="E345" s="70" t="s">
        <v>549</v>
      </c>
      <c r="F345" s="70"/>
      <c r="G345" s="72" t="s">
        <v>572</v>
      </c>
      <c r="H345" s="73" t="n">
        <v>1.15</v>
      </c>
      <c r="I345" s="74" t="n">
        <v>30.65</v>
      </c>
      <c r="J345" s="74" t="n">
        <v>35.24</v>
      </c>
    </row>
    <row r="346" customFormat="false" ht="26" hidden="false" customHeight="true" outlineLevel="0" collapsed="false">
      <c r="A346" s="70" t="s">
        <v>546</v>
      </c>
      <c r="B346" s="71" t="s">
        <v>570</v>
      </c>
      <c r="C346" s="70" t="s">
        <v>120</v>
      </c>
      <c r="D346" s="70" t="s">
        <v>571</v>
      </c>
      <c r="E346" s="70" t="s">
        <v>549</v>
      </c>
      <c r="F346" s="70"/>
      <c r="G346" s="72" t="s">
        <v>572</v>
      </c>
      <c r="H346" s="73" t="n">
        <v>1.15</v>
      </c>
      <c r="I346" s="74" t="n">
        <v>24.68</v>
      </c>
      <c r="J346" s="74" t="n">
        <v>28.38</v>
      </c>
    </row>
    <row r="347" customFormat="false" ht="26" hidden="false" customHeight="true" outlineLevel="0" collapsed="false">
      <c r="A347" s="70" t="s">
        <v>550</v>
      </c>
      <c r="B347" s="71" t="s">
        <v>773</v>
      </c>
      <c r="C347" s="70" t="s">
        <v>120</v>
      </c>
      <c r="D347" s="70" t="s">
        <v>774</v>
      </c>
      <c r="E347" s="70" t="s">
        <v>657</v>
      </c>
      <c r="F347" s="70"/>
      <c r="G347" s="72" t="s">
        <v>167</v>
      </c>
      <c r="H347" s="73" t="n">
        <v>1</v>
      </c>
      <c r="I347" s="74" t="n">
        <v>192.75</v>
      </c>
      <c r="J347" s="74" t="n">
        <v>192.75</v>
      </c>
    </row>
    <row r="348" customFormat="false" ht="26" hidden="false" customHeight="true" outlineLevel="0" collapsed="false">
      <c r="A348" s="70" t="s">
        <v>550</v>
      </c>
      <c r="B348" s="71" t="s">
        <v>775</v>
      </c>
      <c r="C348" s="70" t="s">
        <v>120</v>
      </c>
      <c r="D348" s="70" t="s">
        <v>776</v>
      </c>
      <c r="E348" s="70" t="s">
        <v>657</v>
      </c>
      <c r="F348" s="70"/>
      <c r="G348" s="72" t="s">
        <v>167</v>
      </c>
      <c r="H348" s="73" t="n">
        <v>0.1128</v>
      </c>
      <c r="I348" s="74" t="n">
        <v>8.34</v>
      </c>
      <c r="J348" s="74" t="n">
        <v>0.940752</v>
      </c>
    </row>
    <row r="349" customFormat="false" ht="18" hidden="false" customHeight="true" outlineLevel="0" collapsed="false">
      <c r="A349" s="5" t="s">
        <v>562</v>
      </c>
      <c r="B349" s="5"/>
      <c r="C349" s="5"/>
      <c r="D349" s="5"/>
      <c r="E349" s="5"/>
      <c r="F349" s="5"/>
      <c r="G349" s="5"/>
      <c r="H349" s="5"/>
      <c r="I349" s="5"/>
      <c r="J349" s="5"/>
    </row>
    <row r="350" customFormat="false" ht="18" hidden="false" customHeight="true" outlineLevel="0" collapsed="false">
      <c r="A350" s="75" t="s">
        <v>777</v>
      </c>
      <c r="B350" s="75"/>
      <c r="C350" s="75"/>
      <c r="D350" s="75"/>
      <c r="E350" s="75"/>
      <c r="F350" s="75"/>
      <c r="G350" s="75"/>
      <c r="H350" s="75"/>
      <c r="I350" s="75"/>
      <c r="J350" s="75"/>
    </row>
    <row r="351" customFormat="false" ht="1" hidden="false" customHeight="true" outlineLevel="0" collapsed="false">
      <c r="A351" s="76"/>
      <c r="B351" s="76"/>
      <c r="C351" s="76"/>
      <c r="D351" s="76"/>
      <c r="E351" s="76"/>
      <c r="F351" s="76"/>
      <c r="G351" s="76"/>
      <c r="H351" s="76"/>
      <c r="I351" s="76"/>
      <c r="J351" s="76"/>
    </row>
    <row r="352" customFormat="false" ht="18" hidden="false" customHeight="true" outlineLevel="0" collapsed="false">
      <c r="A352" s="63" t="s">
        <v>433</v>
      </c>
      <c r="B352" s="22" t="s">
        <v>536</v>
      </c>
      <c r="C352" s="63" t="s">
        <v>537</v>
      </c>
      <c r="D352" s="63" t="s">
        <v>538</v>
      </c>
      <c r="E352" s="63" t="s">
        <v>539</v>
      </c>
      <c r="F352" s="63"/>
      <c r="G352" s="64" t="s">
        <v>540</v>
      </c>
      <c r="H352" s="22" t="s">
        <v>541</v>
      </c>
      <c r="I352" s="22" t="s">
        <v>542</v>
      </c>
      <c r="J352" s="22" t="s">
        <v>543</v>
      </c>
    </row>
    <row r="353" customFormat="false" ht="39" hidden="false" customHeight="true" outlineLevel="0" collapsed="false">
      <c r="A353" s="77" t="s">
        <v>544</v>
      </c>
      <c r="B353" s="78" t="s">
        <v>434</v>
      </c>
      <c r="C353" s="77" t="s">
        <v>125</v>
      </c>
      <c r="D353" s="77" t="s">
        <v>435</v>
      </c>
      <c r="E353" s="77" t="s">
        <v>594</v>
      </c>
      <c r="F353" s="77"/>
      <c r="G353" s="79" t="s">
        <v>421</v>
      </c>
      <c r="H353" s="80" t="n">
        <v>1</v>
      </c>
      <c r="I353" s="81" t="n">
        <v>26.56</v>
      </c>
      <c r="J353" s="81" t="n">
        <v>26.56</v>
      </c>
    </row>
    <row r="354" customFormat="false" ht="24" hidden="false" customHeight="true" outlineLevel="0" collapsed="false">
      <c r="A354" s="70" t="s">
        <v>546</v>
      </c>
      <c r="B354" s="71" t="s">
        <v>570</v>
      </c>
      <c r="C354" s="70" t="s">
        <v>120</v>
      </c>
      <c r="D354" s="70" t="s">
        <v>571</v>
      </c>
      <c r="E354" s="70" t="s">
        <v>549</v>
      </c>
      <c r="F354" s="70"/>
      <c r="G354" s="72" t="s">
        <v>572</v>
      </c>
      <c r="H354" s="73" t="n">
        <v>0.2</v>
      </c>
      <c r="I354" s="74" t="n">
        <v>24.68</v>
      </c>
      <c r="J354" s="74" t="n">
        <v>4.93</v>
      </c>
    </row>
    <row r="355" customFormat="false" ht="26" hidden="false" customHeight="true" outlineLevel="0" collapsed="false">
      <c r="A355" s="70" t="s">
        <v>550</v>
      </c>
      <c r="B355" s="71" t="s">
        <v>778</v>
      </c>
      <c r="C355" s="70" t="s">
        <v>125</v>
      </c>
      <c r="D355" s="70" t="s">
        <v>779</v>
      </c>
      <c r="E355" s="70" t="s">
        <v>567</v>
      </c>
      <c r="F355" s="70"/>
      <c r="G355" s="72" t="s">
        <v>167</v>
      </c>
      <c r="H355" s="73" t="n">
        <v>1</v>
      </c>
      <c r="I355" s="74" t="n">
        <v>21.63</v>
      </c>
      <c r="J355" s="74" t="n">
        <v>21.63</v>
      </c>
    </row>
    <row r="356" customFormat="false" ht="18" hidden="false" customHeight="true" outlineLevel="0" collapsed="false">
      <c r="A356" s="5" t="s">
        <v>562</v>
      </c>
      <c r="B356" s="5"/>
      <c r="C356" s="5"/>
      <c r="D356" s="5"/>
      <c r="E356" s="5"/>
      <c r="F356" s="5"/>
      <c r="G356" s="5"/>
      <c r="H356" s="5"/>
      <c r="I356" s="5"/>
      <c r="J356" s="5"/>
    </row>
    <row r="357" customFormat="false" ht="18" hidden="false" customHeight="true" outlineLevel="0" collapsed="false">
      <c r="A357" s="75" t="s">
        <v>744</v>
      </c>
      <c r="B357" s="75"/>
      <c r="C357" s="75"/>
      <c r="D357" s="75"/>
      <c r="E357" s="75"/>
      <c r="F357" s="75"/>
      <c r="G357" s="75"/>
      <c r="H357" s="75"/>
      <c r="I357" s="75"/>
      <c r="J357" s="75"/>
    </row>
    <row r="358" customFormat="false" ht="1" hidden="false" customHeight="true" outlineLevel="0" collapsed="false">
      <c r="A358" s="76"/>
      <c r="B358" s="76"/>
      <c r="C358" s="76"/>
      <c r="D358" s="76"/>
      <c r="E358" s="76"/>
      <c r="F358" s="76"/>
      <c r="G358" s="76"/>
      <c r="H358" s="76"/>
      <c r="I358" s="76"/>
      <c r="J358" s="76"/>
    </row>
    <row r="359" customFormat="false" ht="18" hidden="false" customHeight="true" outlineLevel="0" collapsed="false">
      <c r="A359" s="63" t="s">
        <v>436</v>
      </c>
      <c r="B359" s="22" t="s">
        <v>536</v>
      </c>
      <c r="C359" s="63" t="s">
        <v>537</v>
      </c>
      <c r="D359" s="63" t="s">
        <v>538</v>
      </c>
      <c r="E359" s="63" t="s">
        <v>539</v>
      </c>
      <c r="F359" s="63"/>
      <c r="G359" s="64" t="s">
        <v>540</v>
      </c>
      <c r="H359" s="22" t="s">
        <v>541</v>
      </c>
      <c r="I359" s="22" t="s">
        <v>542</v>
      </c>
      <c r="J359" s="22" t="s">
        <v>543</v>
      </c>
    </row>
    <row r="360" customFormat="false" ht="39" hidden="false" customHeight="true" outlineLevel="0" collapsed="false">
      <c r="A360" s="77" t="s">
        <v>544</v>
      </c>
      <c r="B360" s="78" t="s">
        <v>437</v>
      </c>
      <c r="C360" s="77" t="s">
        <v>125</v>
      </c>
      <c r="D360" s="77" t="s">
        <v>438</v>
      </c>
      <c r="E360" s="77" t="s">
        <v>693</v>
      </c>
      <c r="F360" s="77"/>
      <c r="G360" s="79" t="s">
        <v>167</v>
      </c>
      <c r="H360" s="80" t="n">
        <v>1</v>
      </c>
      <c r="I360" s="81" t="n">
        <v>5211.15</v>
      </c>
      <c r="J360" s="81" t="n">
        <v>5211.15</v>
      </c>
    </row>
    <row r="361" customFormat="false" ht="26" hidden="false" customHeight="true" outlineLevel="0" collapsed="false">
      <c r="A361" s="70" t="s">
        <v>546</v>
      </c>
      <c r="B361" s="71" t="s">
        <v>751</v>
      </c>
      <c r="C361" s="70" t="s">
        <v>120</v>
      </c>
      <c r="D361" s="70" t="s">
        <v>752</v>
      </c>
      <c r="E361" s="70" t="s">
        <v>549</v>
      </c>
      <c r="F361" s="70"/>
      <c r="G361" s="72" t="s">
        <v>572</v>
      </c>
      <c r="H361" s="73" t="n">
        <v>6.1</v>
      </c>
      <c r="I361" s="74" t="n">
        <v>31.7</v>
      </c>
      <c r="J361" s="74" t="n">
        <v>193.37</v>
      </c>
    </row>
    <row r="362" customFormat="false" ht="26" hidden="false" customHeight="true" outlineLevel="0" collapsed="false">
      <c r="A362" s="70" t="s">
        <v>546</v>
      </c>
      <c r="B362" s="71" t="s">
        <v>570</v>
      </c>
      <c r="C362" s="70" t="s">
        <v>120</v>
      </c>
      <c r="D362" s="70" t="s">
        <v>571</v>
      </c>
      <c r="E362" s="70" t="s">
        <v>549</v>
      </c>
      <c r="F362" s="70"/>
      <c r="G362" s="72" t="s">
        <v>572</v>
      </c>
      <c r="H362" s="73" t="n">
        <v>6.1</v>
      </c>
      <c r="I362" s="74" t="n">
        <v>24.68</v>
      </c>
      <c r="J362" s="74" t="n">
        <v>150.54</v>
      </c>
    </row>
    <row r="363" customFormat="false" ht="26" hidden="false" customHeight="true" outlineLevel="0" collapsed="false">
      <c r="A363" s="70" t="s">
        <v>550</v>
      </c>
      <c r="B363" s="71" t="s">
        <v>780</v>
      </c>
      <c r="C363" s="70" t="s">
        <v>125</v>
      </c>
      <c r="D363" s="70" t="s">
        <v>781</v>
      </c>
      <c r="E363" s="70" t="s">
        <v>657</v>
      </c>
      <c r="F363" s="70"/>
      <c r="G363" s="72" t="s">
        <v>167</v>
      </c>
      <c r="H363" s="73" t="n">
        <v>1</v>
      </c>
      <c r="I363" s="74" t="n">
        <v>4867.24</v>
      </c>
      <c r="J363" s="74" t="n">
        <v>4867.24</v>
      </c>
    </row>
    <row r="364" customFormat="false" ht="18" hidden="false" customHeight="true" outlineLevel="0" collapsed="false">
      <c r="A364" s="83"/>
      <c r="B364" s="83"/>
      <c r="C364" s="83"/>
      <c r="D364" s="83"/>
      <c r="E364" s="83"/>
      <c r="F364" s="84"/>
      <c r="G364" s="83"/>
      <c r="H364" s="85"/>
      <c r="I364" s="85"/>
      <c r="J364" s="84"/>
    </row>
    <row r="365" customFormat="false" ht="1" hidden="false" customHeight="true" outlineLevel="0" collapsed="false">
      <c r="A365" s="76"/>
      <c r="B365" s="76"/>
      <c r="C365" s="76"/>
      <c r="D365" s="76"/>
      <c r="E365" s="76"/>
      <c r="F365" s="76"/>
      <c r="G365" s="76"/>
      <c r="H365" s="76"/>
      <c r="I365" s="76"/>
      <c r="J365" s="76"/>
    </row>
    <row r="366" customFormat="false" ht="18" hidden="false" customHeight="true" outlineLevel="0" collapsed="false">
      <c r="A366" s="63" t="s">
        <v>451</v>
      </c>
      <c r="B366" s="22" t="s">
        <v>536</v>
      </c>
      <c r="C366" s="63" t="s">
        <v>537</v>
      </c>
      <c r="D366" s="63" t="s">
        <v>538</v>
      </c>
      <c r="E366" s="63" t="s">
        <v>539</v>
      </c>
      <c r="F366" s="63"/>
      <c r="G366" s="64" t="s">
        <v>540</v>
      </c>
      <c r="H366" s="22" t="s">
        <v>541</v>
      </c>
      <c r="I366" s="22" t="s">
        <v>542</v>
      </c>
      <c r="J366" s="22" t="s">
        <v>543</v>
      </c>
    </row>
    <row r="367" customFormat="false" ht="26" hidden="false" customHeight="true" outlineLevel="0" collapsed="false">
      <c r="A367" s="77" t="s">
        <v>544</v>
      </c>
      <c r="B367" s="78" t="s">
        <v>452</v>
      </c>
      <c r="C367" s="77" t="s">
        <v>125</v>
      </c>
      <c r="D367" s="77" t="s">
        <v>453</v>
      </c>
      <c r="E367" s="77" t="s">
        <v>782</v>
      </c>
      <c r="F367" s="77"/>
      <c r="G367" s="79" t="s">
        <v>167</v>
      </c>
      <c r="H367" s="80" t="n">
        <v>1</v>
      </c>
      <c r="I367" s="81" t="n">
        <v>619.72</v>
      </c>
      <c r="J367" s="81" t="n">
        <v>619.72</v>
      </c>
    </row>
    <row r="368" customFormat="false" ht="24" hidden="false" customHeight="true" outlineLevel="0" collapsed="false">
      <c r="A368" s="70" t="s">
        <v>546</v>
      </c>
      <c r="B368" s="71" t="s">
        <v>751</v>
      </c>
      <c r="C368" s="70" t="s">
        <v>120</v>
      </c>
      <c r="D368" s="70" t="s">
        <v>752</v>
      </c>
      <c r="E368" s="70" t="s">
        <v>549</v>
      </c>
      <c r="F368" s="70"/>
      <c r="G368" s="72" t="s">
        <v>572</v>
      </c>
      <c r="H368" s="73" t="n">
        <v>6</v>
      </c>
      <c r="I368" s="74" t="n">
        <v>31.7</v>
      </c>
      <c r="J368" s="74" t="n">
        <v>190.2</v>
      </c>
    </row>
    <row r="369" customFormat="false" ht="26" hidden="false" customHeight="true" outlineLevel="0" collapsed="false">
      <c r="A369" s="70" t="s">
        <v>546</v>
      </c>
      <c r="B369" s="71" t="s">
        <v>783</v>
      </c>
      <c r="C369" s="70" t="s">
        <v>120</v>
      </c>
      <c r="D369" s="70" t="s">
        <v>784</v>
      </c>
      <c r="E369" s="70" t="s">
        <v>693</v>
      </c>
      <c r="F369" s="70"/>
      <c r="G369" s="72" t="s">
        <v>572</v>
      </c>
      <c r="H369" s="73" t="n">
        <v>4</v>
      </c>
      <c r="I369" s="74" t="n">
        <v>107.38</v>
      </c>
      <c r="J369" s="74" t="n">
        <v>429.52</v>
      </c>
    </row>
    <row r="370" customFormat="false" ht="18" hidden="false" customHeight="true" outlineLevel="0" collapsed="false">
      <c r="A370" s="83"/>
      <c r="B370" s="83"/>
      <c r="C370" s="83"/>
      <c r="D370" s="83"/>
      <c r="E370" s="83"/>
      <c r="F370" s="84"/>
      <c r="G370" s="83"/>
      <c r="H370" s="85"/>
      <c r="I370" s="85"/>
      <c r="J370" s="84"/>
    </row>
    <row r="371" customFormat="false" ht="1" hidden="false" customHeight="true" outlineLevel="0" collapsed="false">
      <c r="A371" s="76"/>
      <c r="B371" s="76"/>
      <c r="C371" s="76"/>
      <c r="D371" s="76"/>
      <c r="E371" s="76"/>
      <c r="F371" s="76"/>
      <c r="G371" s="76"/>
      <c r="H371" s="76"/>
      <c r="I371" s="76"/>
      <c r="J371" s="76"/>
    </row>
    <row r="372" customFormat="false" ht="18" hidden="false" customHeight="true" outlineLevel="0" collapsed="false">
      <c r="A372" s="63" t="s">
        <v>454</v>
      </c>
      <c r="B372" s="22" t="s">
        <v>536</v>
      </c>
      <c r="C372" s="63" t="s">
        <v>537</v>
      </c>
      <c r="D372" s="63" t="s">
        <v>538</v>
      </c>
      <c r="E372" s="63" t="s">
        <v>539</v>
      </c>
      <c r="F372" s="63"/>
      <c r="G372" s="64" t="s">
        <v>540</v>
      </c>
      <c r="H372" s="22" t="s">
        <v>541</v>
      </c>
      <c r="I372" s="22" t="s">
        <v>542</v>
      </c>
      <c r="J372" s="22" t="s">
        <v>543</v>
      </c>
    </row>
    <row r="373" customFormat="false" ht="26" hidden="false" customHeight="true" outlineLevel="0" collapsed="false">
      <c r="A373" s="77" t="s">
        <v>544</v>
      </c>
      <c r="B373" s="78" t="s">
        <v>455</v>
      </c>
      <c r="C373" s="77" t="s">
        <v>125</v>
      </c>
      <c r="D373" s="77" t="s">
        <v>456</v>
      </c>
      <c r="E373" s="77" t="s">
        <v>693</v>
      </c>
      <c r="F373" s="77"/>
      <c r="G373" s="79" t="s">
        <v>167</v>
      </c>
      <c r="H373" s="80" t="n">
        <v>1</v>
      </c>
      <c r="I373" s="81" t="n">
        <v>817.14</v>
      </c>
      <c r="J373" s="81" t="n">
        <v>817.14</v>
      </c>
    </row>
    <row r="374" customFormat="false" ht="26" hidden="false" customHeight="true" outlineLevel="0" collapsed="false">
      <c r="A374" s="70" t="s">
        <v>546</v>
      </c>
      <c r="B374" s="71" t="s">
        <v>785</v>
      </c>
      <c r="C374" s="70" t="s">
        <v>120</v>
      </c>
      <c r="D374" s="70" t="s">
        <v>786</v>
      </c>
      <c r="E374" s="70" t="s">
        <v>549</v>
      </c>
      <c r="F374" s="70"/>
      <c r="G374" s="72" t="s">
        <v>572</v>
      </c>
      <c r="H374" s="73" t="n">
        <v>6</v>
      </c>
      <c r="I374" s="74" t="n">
        <v>136.19</v>
      </c>
      <c r="J374" s="74" t="n">
        <v>817.14</v>
      </c>
    </row>
    <row r="375" customFormat="false" ht="18" hidden="false" customHeight="true" outlineLevel="0" collapsed="false">
      <c r="A375" s="83"/>
      <c r="B375" s="83"/>
      <c r="C375" s="83"/>
      <c r="D375" s="83"/>
      <c r="E375" s="83"/>
      <c r="F375" s="84"/>
      <c r="G375" s="83"/>
      <c r="H375" s="85"/>
      <c r="I375" s="85"/>
      <c r="J375" s="84"/>
    </row>
    <row r="376" customFormat="false" ht="1" hidden="false" customHeight="true" outlineLevel="0" collapsed="false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customFormat="false" ht="18" hidden="false" customHeight="true" outlineLevel="0" collapsed="false">
      <c r="A377" s="63" t="s">
        <v>457</v>
      </c>
      <c r="B377" s="22" t="s">
        <v>536</v>
      </c>
      <c r="C377" s="63" t="s">
        <v>537</v>
      </c>
      <c r="D377" s="63" t="s">
        <v>538</v>
      </c>
      <c r="E377" s="63" t="s">
        <v>539</v>
      </c>
      <c r="F377" s="63"/>
      <c r="G377" s="64" t="s">
        <v>540</v>
      </c>
      <c r="H377" s="22" t="s">
        <v>541</v>
      </c>
      <c r="I377" s="22" t="s">
        <v>542</v>
      </c>
      <c r="J377" s="22" t="s">
        <v>543</v>
      </c>
    </row>
    <row r="378" customFormat="false" ht="26" hidden="false" customHeight="true" outlineLevel="0" collapsed="false">
      <c r="A378" s="77" t="s">
        <v>544</v>
      </c>
      <c r="B378" s="78" t="s">
        <v>458</v>
      </c>
      <c r="C378" s="77" t="s">
        <v>125</v>
      </c>
      <c r="D378" s="77" t="s">
        <v>459</v>
      </c>
      <c r="E378" s="77" t="s">
        <v>594</v>
      </c>
      <c r="F378" s="77"/>
      <c r="G378" s="79" t="s">
        <v>167</v>
      </c>
      <c r="H378" s="80" t="n">
        <v>1</v>
      </c>
      <c r="I378" s="81" t="n">
        <v>2700</v>
      </c>
      <c r="J378" s="81" t="n">
        <v>2700</v>
      </c>
    </row>
    <row r="379" customFormat="false" ht="26" hidden="false" customHeight="true" outlineLevel="0" collapsed="false">
      <c r="A379" s="70" t="s">
        <v>550</v>
      </c>
      <c r="B379" s="71" t="s">
        <v>787</v>
      </c>
      <c r="C379" s="70" t="s">
        <v>125</v>
      </c>
      <c r="D379" s="70" t="s">
        <v>788</v>
      </c>
      <c r="E379" s="70" t="s">
        <v>567</v>
      </c>
      <c r="F379" s="70"/>
      <c r="G379" s="72" t="s">
        <v>167</v>
      </c>
      <c r="H379" s="73" t="n">
        <v>1</v>
      </c>
      <c r="I379" s="74" t="n">
        <v>2700</v>
      </c>
      <c r="J379" s="74" t="n">
        <v>2700</v>
      </c>
    </row>
    <row r="380" customFormat="false" ht="18" hidden="false" customHeight="true" outlineLevel="0" collapsed="false">
      <c r="A380" s="5" t="s">
        <v>562</v>
      </c>
      <c r="B380" s="5"/>
      <c r="C380" s="5"/>
      <c r="D380" s="5"/>
      <c r="E380" s="5"/>
      <c r="F380" s="5"/>
      <c r="G380" s="5"/>
      <c r="H380" s="5"/>
      <c r="I380" s="5"/>
      <c r="J380" s="5"/>
    </row>
    <row r="381" customFormat="false" ht="18" hidden="false" customHeight="true" outlineLevel="0" collapsed="false">
      <c r="A381" s="75" t="s">
        <v>789</v>
      </c>
      <c r="B381" s="75"/>
      <c r="C381" s="75"/>
      <c r="D381" s="75"/>
      <c r="E381" s="75"/>
      <c r="F381" s="75"/>
      <c r="G381" s="75"/>
      <c r="H381" s="75"/>
      <c r="I381" s="75"/>
      <c r="J381" s="75"/>
    </row>
    <row r="382" customFormat="false" ht="1" hidden="false" customHeight="true" outlineLevel="0" collapsed="false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customFormat="false" ht="18" hidden="false" customHeight="true" outlineLevel="0" collapsed="false">
      <c r="A383" s="63" t="s">
        <v>471</v>
      </c>
      <c r="B383" s="22" t="s">
        <v>536</v>
      </c>
      <c r="C383" s="63" t="s">
        <v>537</v>
      </c>
      <c r="D383" s="63" t="s">
        <v>538</v>
      </c>
      <c r="E383" s="63" t="s">
        <v>539</v>
      </c>
      <c r="F383" s="63"/>
      <c r="G383" s="64" t="s">
        <v>540</v>
      </c>
      <c r="H383" s="22" t="s">
        <v>541</v>
      </c>
      <c r="I383" s="22" t="s">
        <v>542</v>
      </c>
      <c r="J383" s="22" t="s">
        <v>543</v>
      </c>
    </row>
    <row r="384" customFormat="false" ht="39" hidden="false" customHeight="true" outlineLevel="0" collapsed="false">
      <c r="A384" s="77" t="s">
        <v>544</v>
      </c>
      <c r="B384" s="78" t="s">
        <v>472</v>
      </c>
      <c r="C384" s="77" t="s">
        <v>125</v>
      </c>
      <c r="D384" s="77" t="s">
        <v>473</v>
      </c>
      <c r="E384" s="77" t="s">
        <v>790</v>
      </c>
      <c r="F384" s="77"/>
      <c r="G384" s="79" t="s">
        <v>221</v>
      </c>
      <c r="H384" s="80" t="n">
        <v>1</v>
      </c>
      <c r="I384" s="81" t="n">
        <v>4.33</v>
      </c>
      <c r="J384" s="81" t="n">
        <v>4.33</v>
      </c>
    </row>
    <row r="385" customFormat="false" ht="24" hidden="false" customHeight="true" outlineLevel="0" collapsed="false">
      <c r="A385" s="70" t="s">
        <v>546</v>
      </c>
      <c r="B385" s="71" t="s">
        <v>751</v>
      </c>
      <c r="C385" s="70" t="s">
        <v>120</v>
      </c>
      <c r="D385" s="70" t="s">
        <v>752</v>
      </c>
      <c r="E385" s="70" t="s">
        <v>549</v>
      </c>
      <c r="F385" s="70"/>
      <c r="G385" s="72" t="s">
        <v>572</v>
      </c>
      <c r="H385" s="73" t="n">
        <v>0.086</v>
      </c>
      <c r="I385" s="74" t="n">
        <v>31.7</v>
      </c>
      <c r="J385" s="74" t="n">
        <v>2.72</v>
      </c>
    </row>
    <row r="386" customFormat="false" ht="26" hidden="false" customHeight="true" outlineLevel="0" collapsed="false">
      <c r="A386" s="70" t="s">
        <v>550</v>
      </c>
      <c r="B386" s="71" t="s">
        <v>791</v>
      </c>
      <c r="C386" s="70" t="s">
        <v>120</v>
      </c>
      <c r="D386" s="70" t="s">
        <v>792</v>
      </c>
      <c r="E386" s="70" t="s">
        <v>657</v>
      </c>
      <c r="F386" s="70"/>
      <c r="G386" s="72" t="s">
        <v>221</v>
      </c>
      <c r="H386" s="73" t="n">
        <v>1</v>
      </c>
      <c r="I386" s="74" t="n">
        <v>1.61</v>
      </c>
      <c r="J386" s="74" t="n">
        <v>1.61</v>
      </c>
    </row>
    <row r="387" customFormat="false" ht="18" hidden="false" customHeight="true" outlineLevel="0" collapsed="false">
      <c r="A387" s="5" t="s">
        <v>562</v>
      </c>
      <c r="B387" s="5"/>
      <c r="C387" s="5"/>
      <c r="D387" s="5"/>
      <c r="E387" s="5"/>
      <c r="F387" s="5"/>
      <c r="G387" s="5"/>
      <c r="H387" s="5"/>
      <c r="I387" s="5"/>
      <c r="J387" s="5"/>
    </row>
    <row r="388" customFormat="false" ht="18" hidden="false" customHeight="true" outlineLevel="0" collapsed="false">
      <c r="A388" s="75" t="s">
        <v>793</v>
      </c>
      <c r="B388" s="75"/>
      <c r="C388" s="75"/>
      <c r="D388" s="75"/>
      <c r="E388" s="75"/>
      <c r="F388" s="75"/>
      <c r="G388" s="75"/>
      <c r="H388" s="75"/>
      <c r="I388" s="75"/>
      <c r="J388" s="75"/>
    </row>
    <row r="389" customFormat="false" ht="1" hidden="false" customHeight="true" outlineLevel="0" collapsed="false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customFormat="false" ht="18" hidden="false" customHeight="true" outlineLevel="0" collapsed="false">
      <c r="A390" s="63" t="s">
        <v>479</v>
      </c>
      <c r="B390" s="22" t="s">
        <v>536</v>
      </c>
      <c r="C390" s="63" t="s">
        <v>537</v>
      </c>
      <c r="D390" s="63" t="s">
        <v>538</v>
      </c>
      <c r="E390" s="63" t="s">
        <v>539</v>
      </c>
      <c r="F390" s="63"/>
      <c r="G390" s="64" t="s">
        <v>540</v>
      </c>
      <c r="H390" s="22" t="s">
        <v>541</v>
      </c>
      <c r="I390" s="22" t="s">
        <v>542</v>
      </c>
      <c r="J390" s="22" t="s">
        <v>543</v>
      </c>
    </row>
    <row r="391" customFormat="false" ht="23.85" hidden="false" customHeight="false" outlineLevel="0" collapsed="false">
      <c r="A391" s="77" t="s">
        <v>544</v>
      </c>
      <c r="B391" s="78" t="s">
        <v>480</v>
      </c>
      <c r="C391" s="77" t="s">
        <v>125</v>
      </c>
      <c r="D391" s="77" t="s">
        <v>481</v>
      </c>
      <c r="E391" s="77" t="s">
        <v>594</v>
      </c>
      <c r="F391" s="77"/>
      <c r="G391" s="79" t="s">
        <v>167</v>
      </c>
      <c r="H391" s="80" t="n">
        <v>1</v>
      </c>
      <c r="I391" s="81" t="n">
        <v>55.07</v>
      </c>
      <c r="J391" s="81" t="n">
        <v>55.07</v>
      </c>
    </row>
    <row r="392" customFormat="false" ht="23.85" hidden="false" customHeight="false" outlineLevel="0" collapsed="false">
      <c r="A392" s="70" t="s">
        <v>546</v>
      </c>
      <c r="B392" s="71" t="s">
        <v>766</v>
      </c>
      <c r="C392" s="70" t="s">
        <v>120</v>
      </c>
      <c r="D392" s="70" t="s">
        <v>767</v>
      </c>
      <c r="E392" s="70" t="s">
        <v>549</v>
      </c>
      <c r="F392" s="70"/>
      <c r="G392" s="72" t="s">
        <v>572</v>
      </c>
      <c r="H392" s="73" t="n">
        <v>0.25</v>
      </c>
      <c r="I392" s="74" t="n">
        <v>26.45</v>
      </c>
      <c r="J392" s="74" t="n">
        <v>6.61</v>
      </c>
    </row>
    <row r="393" customFormat="false" ht="23.85" hidden="false" customHeight="false" outlineLevel="0" collapsed="false">
      <c r="A393" s="70" t="s">
        <v>546</v>
      </c>
      <c r="B393" s="71" t="s">
        <v>751</v>
      </c>
      <c r="C393" s="70" t="s">
        <v>120</v>
      </c>
      <c r="D393" s="70" t="s">
        <v>752</v>
      </c>
      <c r="E393" s="70" t="s">
        <v>549</v>
      </c>
      <c r="F393" s="70"/>
      <c r="G393" s="72" t="s">
        <v>572</v>
      </c>
      <c r="H393" s="73" t="n">
        <v>0.25</v>
      </c>
      <c r="I393" s="74" t="n">
        <v>31.7</v>
      </c>
      <c r="J393" s="74" t="n">
        <v>7.92</v>
      </c>
    </row>
    <row r="394" customFormat="false" ht="24" hidden="false" customHeight="true" outlineLevel="0" collapsed="false">
      <c r="A394" s="70" t="s">
        <v>550</v>
      </c>
      <c r="B394" s="71" t="s">
        <v>794</v>
      </c>
      <c r="C394" s="70" t="s">
        <v>125</v>
      </c>
      <c r="D394" s="70" t="s">
        <v>795</v>
      </c>
      <c r="E394" s="70" t="s">
        <v>657</v>
      </c>
      <c r="F394" s="70"/>
      <c r="G394" s="72" t="s">
        <v>167</v>
      </c>
      <c r="H394" s="73" t="n">
        <v>2</v>
      </c>
      <c r="I394" s="74" t="n">
        <v>4.35</v>
      </c>
      <c r="J394" s="74" t="n">
        <v>8.7</v>
      </c>
    </row>
    <row r="395" customFormat="false" ht="24" hidden="false" customHeight="true" outlineLevel="0" collapsed="false">
      <c r="A395" s="70" t="s">
        <v>550</v>
      </c>
      <c r="B395" s="71" t="s">
        <v>796</v>
      </c>
      <c r="C395" s="70" t="s">
        <v>120</v>
      </c>
      <c r="D395" s="70" t="s">
        <v>797</v>
      </c>
      <c r="E395" s="70" t="s">
        <v>657</v>
      </c>
      <c r="F395" s="70"/>
      <c r="G395" s="72" t="s">
        <v>221</v>
      </c>
      <c r="H395" s="73" t="n">
        <v>3</v>
      </c>
      <c r="I395" s="74" t="n">
        <v>8.51</v>
      </c>
      <c r="J395" s="74" t="n">
        <v>25.53</v>
      </c>
    </row>
    <row r="396" customFormat="false" ht="24" hidden="false" customHeight="true" outlineLevel="0" collapsed="false">
      <c r="A396" s="70" t="s">
        <v>550</v>
      </c>
      <c r="B396" s="71" t="s">
        <v>798</v>
      </c>
      <c r="C396" s="70" t="s">
        <v>120</v>
      </c>
      <c r="D396" s="70" t="s">
        <v>799</v>
      </c>
      <c r="E396" s="70" t="s">
        <v>657</v>
      </c>
      <c r="F396" s="70"/>
      <c r="G396" s="72" t="s">
        <v>167</v>
      </c>
      <c r="H396" s="73" t="n">
        <v>4</v>
      </c>
      <c r="I396" s="74" t="n">
        <v>0.28</v>
      </c>
      <c r="J396" s="74" t="n">
        <v>1.12</v>
      </c>
    </row>
    <row r="397" customFormat="false" ht="24" hidden="false" customHeight="true" outlineLevel="0" collapsed="false">
      <c r="A397" s="70" t="s">
        <v>550</v>
      </c>
      <c r="B397" s="71" t="s">
        <v>800</v>
      </c>
      <c r="C397" s="70" t="s">
        <v>120</v>
      </c>
      <c r="D397" s="70" t="s">
        <v>801</v>
      </c>
      <c r="E397" s="70" t="s">
        <v>657</v>
      </c>
      <c r="F397" s="70"/>
      <c r="G397" s="72" t="s">
        <v>221</v>
      </c>
      <c r="H397" s="73" t="n">
        <v>1</v>
      </c>
      <c r="I397" s="74" t="n">
        <v>4.05</v>
      </c>
      <c r="J397" s="74" t="n">
        <v>4.05</v>
      </c>
    </row>
    <row r="398" customFormat="false" ht="26" hidden="false" customHeight="true" outlineLevel="0" collapsed="false">
      <c r="A398" s="70" t="s">
        <v>550</v>
      </c>
      <c r="B398" s="71" t="s">
        <v>802</v>
      </c>
      <c r="C398" s="70" t="s">
        <v>120</v>
      </c>
      <c r="D398" s="70" t="s">
        <v>803</v>
      </c>
      <c r="E398" s="70" t="s">
        <v>657</v>
      </c>
      <c r="F398" s="70"/>
      <c r="G398" s="72" t="s">
        <v>167</v>
      </c>
      <c r="H398" s="73" t="n">
        <v>1</v>
      </c>
      <c r="I398" s="74" t="n">
        <v>1.14</v>
      </c>
      <c r="J398" s="74" t="n">
        <v>1.14</v>
      </c>
    </row>
    <row r="399" customFormat="false" ht="18" hidden="false" customHeight="true" outlineLevel="0" collapsed="false">
      <c r="A399" s="5" t="s">
        <v>562</v>
      </c>
      <c r="B399" s="5"/>
      <c r="C399" s="5"/>
      <c r="D399" s="5"/>
      <c r="E399" s="5"/>
      <c r="F399" s="5"/>
      <c r="G399" s="5"/>
      <c r="H399" s="5"/>
      <c r="I399" s="5"/>
      <c r="J399" s="5"/>
    </row>
    <row r="400" customFormat="false" ht="18" hidden="false" customHeight="true" outlineLevel="0" collapsed="false">
      <c r="A400" s="75" t="s">
        <v>804</v>
      </c>
      <c r="B400" s="75"/>
      <c r="C400" s="75"/>
      <c r="D400" s="75"/>
      <c r="E400" s="75"/>
      <c r="F400" s="75"/>
      <c r="G400" s="75"/>
      <c r="H400" s="75"/>
      <c r="I400" s="75"/>
      <c r="J400" s="75"/>
    </row>
    <row r="401" customFormat="false" ht="1" hidden="false" customHeight="true" outlineLevel="0" collapsed="false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customFormat="false" ht="18" hidden="false" customHeight="true" outlineLevel="0" collapsed="false">
      <c r="A402" s="63" t="s">
        <v>487</v>
      </c>
      <c r="B402" s="22" t="s">
        <v>536</v>
      </c>
      <c r="C402" s="63" t="s">
        <v>537</v>
      </c>
      <c r="D402" s="63" t="s">
        <v>538</v>
      </c>
      <c r="E402" s="63" t="s">
        <v>539</v>
      </c>
      <c r="F402" s="63"/>
      <c r="G402" s="64" t="s">
        <v>540</v>
      </c>
      <c r="H402" s="22" t="s">
        <v>541</v>
      </c>
      <c r="I402" s="22" t="s">
        <v>542</v>
      </c>
      <c r="J402" s="22" t="s">
        <v>543</v>
      </c>
    </row>
    <row r="403" customFormat="false" ht="35.05" hidden="false" customHeight="false" outlineLevel="0" collapsed="false">
      <c r="A403" s="77" t="s">
        <v>544</v>
      </c>
      <c r="B403" s="78" t="s">
        <v>488</v>
      </c>
      <c r="C403" s="77" t="s">
        <v>125</v>
      </c>
      <c r="D403" s="77" t="s">
        <v>489</v>
      </c>
      <c r="E403" s="77" t="s">
        <v>790</v>
      </c>
      <c r="F403" s="77"/>
      <c r="G403" s="79" t="s">
        <v>167</v>
      </c>
      <c r="H403" s="80" t="n">
        <v>1</v>
      </c>
      <c r="I403" s="81" t="n">
        <v>83.1</v>
      </c>
      <c r="J403" s="81" t="n">
        <v>83.1</v>
      </c>
    </row>
    <row r="404" customFormat="false" ht="23.85" hidden="false" customHeight="false" outlineLevel="0" collapsed="false">
      <c r="A404" s="70" t="s">
        <v>546</v>
      </c>
      <c r="B404" s="71" t="s">
        <v>751</v>
      </c>
      <c r="C404" s="70" t="s">
        <v>120</v>
      </c>
      <c r="D404" s="70" t="s">
        <v>752</v>
      </c>
      <c r="E404" s="70" t="s">
        <v>549</v>
      </c>
      <c r="F404" s="70"/>
      <c r="G404" s="72" t="s">
        <v>572</v>
      </c>
      <c r="H404" s="73" t="n">
        <v>0.346</v>
      </c>
      <c r="I404" s="74" t="n">
        <v>31.7</v>
      </c>
      <c r="J404" s="74" t="n">
        <v>10.96</v>
      </c>
    </row>
    <row r="405" customFormat="false" ht="23.85" hidden="false" customHeight="false" outlineLevel="0" collapsed="false">
      <c r="A405" s="70" t="s">
        <v>546</v>
      </c>
      <c r="B405" s="71" t="s">
        <v>766</v>
      </c>
      <c r="C405" s="70" t="s">
        <v>120</v>
      </c>
      <c r="D405" s="70" t="s">
        <v>767</v>
      </c>
      <c r="E405" s="70" t="s">
        <v>549</v>
      </c>
      <c r="F405" s="70"/>
      <c r="G405" s="72" t="s">
        <v>572</v>
      </c>
      <c r="H405" s="73" t="n">
        <v>0.346</v>
      </c>
      <c r="I405" s="74" t="n">
        <v>26.45</v>
      </c>
      <c r="J405" s="74" t="n">
        <v>9.15</v>
      </c>
    </row>
    <row r="406" customFormat="false" ht="26" hidden="false" customHeight="true" outlineLevel="0" collapsed="false">
      <c r="A406" s="70" t="s">
        <v>550</v>
      </c>
      <c r="B406" s="71" t="s">
        <v>805</v>
      </c>
      <c r="C406" s="70" t="s">
        <v>120</v>
      </c>
      <c r="D406" s="70" t="s">
        <v>806</v>
      </c>
      <c r="E406" s="70" t="s">
        <v>657</v>
      </c>
      <c r="F406" s="70"/>
      <c r="G406" s="72" t="s">
        <v>167</v>
      </c>
      <c r="H406" s="73" t="n">
        <v>1</v>
      </c>
      <c r="I406" s="74" t="n">
        <v>62.99</v>
      </c>
      <c r="J406" s="74" t="n">
        <v>62.99</v>
      </c>
    </row>
    <row r="407" customFormat="false" ht="18" hidden="false" customHeight="true" outlineLevel="0" collapsed="false">
      <c r="A407" s="5" t="s">
        <v>562</v>
      </c>
      <c r="B407" s="5"/>
      <c r="C407" s="5"/>
      <c r="D407" s="5"/>
      <c r="E407" s="5"/>
      <c r="F407" s="5"/>
      <c r="G407" s="5"/>
      <c r="H407" s="5"/>
      <c r="I407" s="5"/>
      <c r="J407" s="5"/>
    </row>
    <row r="408" customFormat="false" ht="18" hidden="false" customHeight="true" outlineLevel="0" collapsed="false">
      <c r="A408" s="75" t="s">
        <v>807</v>
      </c>
      <c r="B408" s="75"/>
      <c r="C408" s="75"/>
      <c r="D408" s="75"/>
      <c r="E408" s="75"/>
      <c r="F408" s="75"/>
      <c r="G408" s="75"/>
      <c r="H408" s="75"/>
      <c r="I408" s="75"/>
      <c r="J408" s="75"/>
    </row>
    <row r="409" customFormat="false" ht="1" hidden="false" customHeight="true" outlineLevel="0" collapsed="false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customFormat="false" ht="18" hidden="false" customHeight="true" outlineLevel="0" collapsed="false">
      <c r="A410" s="63" t="s">
        <v>492</v>
      </c>
      <c r="B410" s="22" t="s">
        <v>536</v>
      </c>
      <c r="C410" s="63" t="s">
        <v>537</v>
      </c>
      <c r="D410" s="63" t="s">
        <v>538</v>
      </c>
      <c r="E410" s="63" t="s">
        <v>539</v>
      </c>
      <c r="F410" s="63"/>
      <c r="G410" s="64" t="s">
        <v>540</v>
      </c>
      <c r="H410" s="22" t="s">
        <v>541</v>
      </c>
      <c r="I410" s="22" t="s">
        <v>542</v>
      </c>
      <c r="J410" s="22" t="s">
        <v>543</v>
      </c>
    </row>
    <row r="411" customFormat="false" ht="35.05" hidden="false" customHeight="true" outlineLevel="0" collapsed="false">
      <c r="A411" s="77" t="s">
        <v>544</v>
      </c>
      <c r="B411" s="78" t="s">
        <v>493</v>
      </c>
      <c r="C411" s="77" t="s">
        <v>125</v>
      </c>
      <c r="D411" s="77" t="s">
        <v>494</v>
      </c>
      <c r="E411" s="77" t="s">
        <v>790</v>
      </c>
      <c r="F411" s="77"/>
      <c r="G411" s="79" t="s">
        <v>167</v>
      </c>
      <c r="H411" s="80" t="n">
        <v>1</v>
      </c>
      <c r="I411" s="81" t="n">
        <v>195.17</v>
      </c>
      <c r="J411" s="81" t="n">
        <v>195.17</v>
      </c>
    </row>
    <row r="412" customFormat="false" ht="26" hidden="false" customHeight="true" outlineLevel="0" collapsed="false">
      <c r="A412" s="70" t="s">
        <v>546</v>
      </c>
      <c r="B412" s="71" t="s">
        <v>751</v>
      </c>
      <c r="C412" s="70" t="s">
        <v>120</v>
      </c>
      <c r="D412" s="70" t="s">
        <v>752</v>
      </c>
      <c r="E412" s="70" t="s">
        <v>549</v>
      </c>
      <c r="F412" s="70"/>
      <c r="G412" s="72" t="s">
        <v>572</v>
      </c>
      <c r="H412" s="73" t="n">
        <v>1</v>
      </c>
      <c r="I412" s="74" t="n">
        <v>31.7</v>
      </c>
      <c r="J412" s="74" t="n">
        <v>31.7</v>
      </c>
    </row>
    <row r="413" customFormat="false" ht="24" hidden="false" customHeight="true" outlineLevel="0" collapsed="false">
      <c r="A413" s="70" t="s">
        <v>546</v>
      </c>
      <c r="B413" s="71" t="s">
        <v>766</v>
      </c>
      <c r="C413" s="70" t="s">
        <v>120</v>
      </c>
      <c r="D413" s="70" t="s">
        <v>767</v>
      </c>
      <c r="E413" s="70" t="s">
        <v>549</v>
      </c>
      <c r="F413" s="70"/>
      <c r="G413" s="72" t="s">
        <v>572</v>
      </c>
      <c r="H413" s="73" t="n">
        <v>1</v>
      </c>
      <c r="I413" s="74" t="n">
        <v>26.45</v>
      </c>
      <c r="J413" s="74" t="n">
        <v>26.45</v>
      </c>
    </row>
    <row r="414" customFormat="false" ht="24" hidden="false" customHeight="true" outlineLevel="0" collapsed="false">
      <c r="A414" s="70" t="s">
        <v>550</v>
      </c>
      <c r="B414" s="71" t="s">
        <v>808</v>
      </c>
      <c r="C414" s="70" t="s">
        <v>125</v>
      </c>
      <c r="D414" s="70" t="s">
        <v>809</v>
      </c>
      <c r="E414" s="70" t="s">
        <v>657</v>
      </c>
      <c r="F414" s="70"/>
      <c r="G414" s="72" t="s">
        <v>167</v>
      </c>
      <c r="H414" s="73" t="n">
        <v>1</v>
      </c>
      <c r="I414" s="74" t="n">
        <v>137.02</v>
      </c>
      <c r="J414" s="74" t="n">
        <v>137.02</v>
      </c>
    </row>
    <row r="415" customFormat="false" ht="18" hidden="false" customHeight="true" outlineLevel="0" collapsed="false">
      <c r="A415" s="5" t="s">
        <v>562</v>
      </c>
      <c r="B415" s="5"/>
      <c r="C415" s="5"/>
      <c r="D415" s="5"/>
      <c r="E415" s="5"/>
      <c r="F415" s="5"/>
      <c r="G415" s="5"/>
      <c r="H415" s="5"/>
      <c r="I415" s="5"/>
      <c r="J415" s="5"/>
    </row>
    <row r="416" customFormat="false" ht="18" hidden="false" customHeight="true" outlineLevel="0" collapsed="false">
      <c r="A416" s="75" t="s">
        <v>810</v>
      </c>
      <c r="B416" s="75"/>
      <c r="C416" s="75"/>
      <c r="D416" s="75"/>
      <c r="E416" s="75"/>
      <c r="F416" s="75"/>
      <c r="G416" s="75"/>
      <c r="H416" s="75"/>
      <c r="I416" s="75"/>
      <c r="J416" s="75"/>
    </row>
    <row r="417" customFormat="false" ht="1" hidden="false" customHeight="true" outlineLevel="0" collapsed="false">
      <c r="A417" s="76"/>
      <c r="B417" s="76"/>
      <c r="C417" s="76"/>
      <c r="D417" s="76"/>
      <c r="E417" s="76"/>
      <c r="F417" s="76"/>
      <c r="G417" s="76"/>
      <c r="H417" s="76"/>
      <c r="I417" s="76"/>
      <c r="J417" s="76"/>
    </row>
    <row r="418" customFormat="false" ht="18" hidden="false" customHeight="true" outlineLevel="0" collapsed="false">
      <c r="A418" s="63" t="s">
        <v>503</v>
      </c>
      <c r="B418" s="22" t="s">
        <v>536</v>
      </c>
      <c r="C418" s="63" t="s">
        <v>537</v>
      </c>
      <c r="D418" s="63" t="s">
        <v>538</v>
      </c>
      <c r="E418" s="63" t="s">
        <v>539</v>
      </c>
      <c r="F418" s="63"/>
      <c r="G418" s="64" t="s">
        <v>540</v>
      </c>
      <c r="H418" s="22" t="s">
        <v>541</v>
      </c>
      <c r="I418" s="22" t="s">
        <v>542</v>
      </c>
      <c r="J418" s="22" t="s">
        <v>543</v>
      </c>
    </row>
    <row r="419" customFormat="false" ht="39" hidden="false" customHeight="true" outlineLevel="0" collapsed="false">
      <c r="A419" s="77" t="s">
        <v>544</v>
      </c>
      <c r="B419" s="78" t="s">
        <v>504</v>
      </c>
      <c r="C419" s="77" t="s">
        <v>125</v>
      </c>
      <c r="D419" s="77" t="s">
        <v>505</v>
      </c>
      <c r="E419" s="77" t="s">
        <v>790</v>
      </c>
      <c r="F419" s="77"/>
      <c r="G419" s="79" t="s">
        <v>167</v>
      </c>
      <c r="H419" s="80" t="n">
        <v>1</v>
      </c>
      <c r="I419" s="81" t="n">
        <v>3041.49</v>
      </c>
      <c r="J419" s="81" t="n">
        <v>3041.49</v>
      </c>
    </row>
    <row r="420" customFormat="false" ht="24" hidden="false" customHeight="true" outlineLevel="0" collapsed="false">
      <c r="A420" s="70" t="s">
        <v>546</v>
      </c>
      <c r="B420" s="71" t="s">
        <v>751</v>
      </c>
      <c r="C420" s="70" t="s">
        <v>120</v>
      </c>
      <c r="D420" s="70" t="s">
        <v>752</v>
      </c>
      <c r="E420" s="70" t="s">
        <v>549</v>
      </c>
      <c r="F420" s="70"/>
      <c r="G420" s="72" t="s">
        <v>572</v>
      </c>
      <c r="H420" s="73" t="n">
        <v>1</v>
      </c>
      <c r="I420" s="74" t="n">
        <v>31.7</v>
      </c>
      <c r="J420" s="74" t="n">
        <v>31.7</v>
      </c>
    </row>
    <row r="421" customFormat="false" ht="39" hidden="false" customHeight="true" outlineLevel="0" collapsed="false">
      <c r="A421" s="70" t="s">
        <v>550</v>
      </c>
      <c r="B421" s="71" t="s">
        <v>811</v>
      </c>
      <c r="C421" s="70" t="s">
        <v>125</v>
      </c>
      <c r="D421" s="70" t="s">
        <v>812</v>
      </c>
      <c r="E421" s="70" t="s">
        <v>657</v>
      </c>
      <c r="F421" s="70"/>
      <c r="G421" s="72" t="s">
        <v>167</v>
      </c>
      <c r="H421" s="73" t="n">
        <v>1</v>
      </c>
      <c r="I421" s="74" t="n">
        <v>3009.79</v>
      </c>
      <c r="J421" s="74" t="n">
        <v>3009.79</v>
      </c>
    </row>
    <row r="422" customFormat="false" ht="18" hidden="false" customHeight="true" outlineLevel="0" collapsed="false">
      <c r="A422" s="5" t="s">
        <v>562</v>
      </c>
      <c r="B422" s="5"/>
      <c r="C422" s="5"/>
      <c r="D422" s="5"/>
      <c r="E422" s="5"/>
      <c r="F422" s="5"/>
      <c r="G422" s="5"/>
      <c r="H422" s="5"/>
      <c r="I422" s="5"/>
      <c r="J422" s="5"/>
    </row>
    <row r="423" customFormat="false" ht="18" hidden="false" customHeight="true" outlineLevel="0" collapsed="false">
      <c r="A423" s="75" t="s">
        <v>813</v>
      </c>
      <c r="B423" s="75"/>
      <c r="C423" s="75"/>
      <c r="D423" s="75"/>
      <c r="E423" s="75"/>
      <c r="F423" s="75"/>
      <c r="G423" s="75"/>
      <c r="H423" s="75"/>
      <c r="I423" s="75"/>
      <c r="J423" s="75"/>
    </row>
    <row r="424" customFormat="false" ht="1" hidden="false" customHeight="true" outlineLevel="0" collapsed="false">
      <c r="A424" s="76"/>
      <c r="B424" s="76"/>
      <c r="C424" s="76"/>
      <c r="D424" s="76"/>
      <c r="E424" s="76"/>
      <c r="F424" s="76"/>
      <c r="G424" s="76"/>
      <c r="H424" s="76"/>
      <c r="I424" s="76"/>
      <c r="J424" s="76"/>
    </row>
    <row r="425" customFormat="false" ht="18" hidden="false" customHeight="true" outlineLevel="0" collapsed="false">
      <c r="A425" s="63" t="s">
        <v>517</v>
      </c>
      <c r="B425" s="22" t="s">
        <v>536</v>
      </c>
      <c r="C425" s="63" t="s">
        <v>537</v>
      </c>
      <c r="D425" s="63" t="s">
        <v>538</v>
      </c>
      <c r="E425" s="63" t="s">
        <v>539</v>
      </c>
      <c r="F425" s="63"/>
      <c r="G425" s="64" t="s">
        <v>540</v>
      </c>
      <c r="H425" s="22" t="s">
        <v>541</v>
      </c>
      <c r="I425" s="22" t="s">
        <v>542</v>
      </c>
      <c r="J425" s="22" t="s">
        <v>543</v>
      </c>
    </row>
    <row r="426" customFormat="false" ht="26" hidden="false" customHeight="true" outlineLevel="0" collapsed="false">
      <c r="A426" s="77" t="s">
        <v>544</v>
      </c>
      <c r="B426" s="78" t="s">
        <v>518</v>
      </c>
      <c r="C426" s="77" t="s">
        <v>125</v>
      </c>
      <c r="D426" s="77" t="s">
        <v>519</v>
      </c>
      <c r="E426" s="77" t="s">
        <v>814</v>
      </c>
      <c r="F426" s="77"/>
      <c r="G426" s="79" t="s">
        <v>167</v>
      </c>
      <c r="H426" s="80" t="n">
        <v>1</v>
      </c>
      <c r="I426" s="81" t="n">
        <v>290.16</v>
      </c>
      <c r="J426" s="81" t="n">
        <v>290.16</v>
      </c>
    </row>
    <row r="427" customFormat="false" ht="23.85" hidden="false" customHeight="false" outlineLevel="0" collapsed="false">
      <c r="A427" s="70" t="s">
        <v>546</v>
      </c>
      <c r="B427" s="71" t="s">
        <v>815</v>
      </c>
      <c r="C427" s="70" t="s">
        <v>120</v>
      </c>
      <c r="D427" s="70" t="s">
        <v>816</v>
      </c>
      <c r="E427" s="70" t="s">
        <v>549</v>
      </c>
      <c r="F427" s="70"/>
      <c r="G427" s="72" t="s">
        <v>572</v>
      </c>
      <c r="H427" s="73" t="n">
        <v>1.75</v>
      </c>
      <c r="I427" s="74" t="n">
        <v>24.52</v>
      </c>
      <c r="J427" s="74" t="n">
        <v>42.91</v>
      </c>
    </row>
    <row r="428" customFormat="false" ht="23.85" hidden="false" customHeight="false" outlineLevel="0" collapsed="false">
      <c r="A428" s="70" t="s">
        <v>546</v>
      </c>
      <c r="B428" s="71" t="s">
        <v>817</v>
      </c>
      <c r="C428" s="70" t="s">
        <v>120</v>
      </c>
      <c r="D428" s="70" t="s">
        <v>818</v>
      </c>
      <c r="E428" s="70" t="s">
        <v>549</v>
      </c>
      <c r="F428" s="70"/>
      <c r="G428" s="72" t="s">
        <v>572</v>
      </c>
      <c r="H428" s="73" t="n">
        <v>1.75</v>
      </c>
      <c r="I428" s="74" t="n">
        <v>25.51</v>
      </c>
      <c r="J428" s="74" t="n">
        <v>44.64</v>
      </c>
    </row>
    <row r="429" customFormat="false" ht="39" hidden="false" customHeight="true" outlineLevel="0" collapsed="false">
      <c r="A429" s="70" t="s">
        <v>550</v>
      </c>
      <c r="B429" s="71" t="s">
        <v>819</v>
      </c>
      <c r="C429" s="70" t="s">
        <v>120</v>
      </c>
      <c r="D429" s="70" t="s">
        <v>820</v>
      </c>
      <c r="E429" s="70" t="s">
        <v>657</v>
      </c>
      <c r="F429" s="70"/>
      <c r="G429" s="72" t="s">
        <v>167</v>
      </c>
      <c r="H429" s="73" t="n">
        <v>1</v>
      </c>
      <c r="I429" s="74" t="n">
        <v>202.61</v>
      </c>
      <c r="J429" s="74" t="n">
        <v>202.61</v>
      </c>
    </row>
    <row r="430" customFormat="false" ht="18" hidden="false" customHeight="true" outlineLevel="0" collapsed="false">
      <c r="A430" s="83"/>
      <c r="B430" s="83"/>
      <c r="C430" s="83"/>
      <c r="D430" s="83"/>
      <c r="E430" s="83"/>
      <c r="F430" s="84"/>
      <c r="G430" s="83"/>
      <c r="H430" s="85"/>
      <c r="I430" s="85"/>
      <c r="J430" s="84"/>
    </row>
    <row r="431" customFormat="false" ht="1" hidden="false" customHeight="true" outlineLevel="0" collapsed="false">
      <c r="A431" s="76"/>
      <c r="B431" s="76"/>
      <c r="C431" s="76"/>
      <c r="D431" s="76"/>
      <c r="E431" s="76"/>
      <c r="F431" s="76"/>
      <c r="G431" s="76"/>
      <c r="H431" s="76"/>
      <c r="I431" s="76"/>
      <c r="J431" s="76"/>
    </row>
    <row r="432" customFormat="false" ht="18" hidden="false" customHeight="true" outlineLevel="0" collapsed="false">
      <c r="A432" s="63" t="s">
        <v>520</v>
      </c>
      <c r="B432" s="22" t="s">
        <v>536</v>
      </c>
      <c r="C432" s="63" t="s">
        <v>537</v>
      </c>
      <c r="D432" s="63" t="s">
        <v>538</v>
      </c>
      <c r="E432" s="63" t="s">
        <v>539</v>
      </c>
      <c r="F432" s="63"/>
      <c r="G432" s="64" t="s">
        <v>540</v>
      </c>
      <c r="H432" s="22" t="s">
        <v>541</v>
      </c>
      <c r="I432" s="22" t="s">
        <v>542</v>
      </c>
      <c r="J432" s="22" t="s">
        <v>543</v>
      </c>
    </row>
    <row r="433" customFormat="false" ht="26" hidden="false" customHeight="true" outlineLevel="0" collapsed="false">
      <c r="A433" s="77" t="s">
        <v>544</v>
      </c>
      <c r="B433" s="78" t="s">
        <v>521</v>
      </c>
      <c r="C433" s="77" t="s">
        <v>125</v>
      </c>
      <c r="D433" s="77" t="s">
        <v>522</v>
      </c>
      <c r="E433" s="77" t="s">
        <v>594</v>
      </c>
      <c r="F433" s="77"/>
      <c r="G433" s="79" t="s">
        <v>167</v>
      </c>
      <c r="H433" s="80" t="n">
        <v>1</v>
      </c>
      <c r="I433" s="81" t="n">
        <v>35.89</v>
      </c>
      <c r="J433" s="81" t="n">
        <v>35.89</v>
      </c>
    </row>
    <row r="434" customFormat="false" ht="26" hidden="false" customHeight="true" outlineLevel="0" collapsed="false">
      <c r="A434" s="70" t="s">
        <v>546</v>
      </c>
      <c r="B434" s="71" t="s">
        <v>570</v>
      </c>
      <c r="C434" s="70" t="s">
        <v>120</v>
      </c>
      <c r="D434" s="70" t="s">
        <v>571</v>
      </c>
      <c r="E434" s="70" t="s">
        <v>549</v>
      </c>
      <c r="F434" s="70"/>
      <c r="G434" s="72" t="s">
        <v>572</v>
      </c>
      <c r="H434" s="73" t="n">
        <v>0.66</v>
      </c>
      <c r="I434" s="74" t="n">
        <v>24.68</v>
      </c>
      <c r="J434" s="74" t="n">
        <v>16.28</v>
      </c>
    </row>
    <row r="435" customFormat="false" ht="24" hidden="false" customHeight="true" outlineLevel="0" collapsed="false">
      <c r="A435" s="70" t="s">
        <v>546</v>
      </c>
      <c r="B435" s="71" t="s">
        <v>821</v>
      </c>
      <c r="C435" s="70" t="s">
        <v>120</v>
      </c>
      <c r="D435" s="70" t="s">
        <v>822</v>
      </c>
      <c r="E435" s="70" t="s">
        <v>627</v>
      </c>
      <c r="F435" s="70"/>
      <c r="G435" s="72" t="s">
        <v>156</v>
      </c>
      <c r="H435" s="73" t="n">
        <v>0.011</v>
      </c>
      <c r="I435" s="74" t="n">
        <v>867.36</v>
      </c>
      <c r="J435" s="74" t="n">
        <v>9.54</v>
      </c>
    </row>
    <row r="436" customFormat="false" ht="24" hidden="false" customHeight="true" outlineLevel="0" collapsed="false">
      <c r="A436" s="70" t="s">
        <v>546</v>
      </c>
      <c r="B436" s="71" t="s">
        <v>610</v>
      </c>
      <c r="C436" s="70" t="s">
        <v>120</v>
      </c>
      <c r="D436" s="70" t="s">
        <v>611</v>
      </c>
      <c r="E436" s="70" t="s">
        <v>549</v>
      </c>
      <c r="F436" s="70"/>
      <c r="G436" s="72" t="s">
        <v>572</v>
      </c>
      <c r="H436" s="73" t="n">
        <v>0.33</v>
      </c>
      <c r="I436" s="74" t="n">
        <v>30.54</v>
      </c>
      <c r="J436" s="74" t="n">
        <v>10.07</v>
      </c>
    </row>
    <row r="437" customFormat="false" ht="18" hidden="false" customHeight="true" outlineLevel="0" collapsed="false">
      <c r="A437" s="5" t="s">
        <v>562</v>
      </c>
      <c r="B437" s="5"/>
      <c r="C437" s="5"/>
      <c r="D437" s="5"/>
      <c r="E437" s="5"/>
      <c r="F437" s="5"/>
      <c r="G437" s="5"/>
      <c r="H437" s="5"/>
      <c r="I437" s="5"/>
      <c r="J437" s="5"/>
    </row>
    <row r="438" customFormat="false" ht="18" hidden="false" customHeight="true" outlineLevel="0" collapsed="false">
      <c r="A438" s="75" t="s">
        <v>823</v>
      </c>
      <c r="B438" s="75"/>
      <c r="C438" s="75"/>
      <c r="D438" s="75"/>
      <c r="E438" s="75"/>
      <c r="F438" s="75"/>
      <c r="G438" s="75"/>
      <c r="H438" s="75"/>
      <c r="I438" s="75"/>
      <c r="J438" s="75"/>
    </row>
    <row r="439" customFormat="false" ht="1" hidden="false" customHeight="true" outlineLevel="0" collapsed="false">
      <c r="A439" s="76"/>
      <c r="B439" s="76"/>
      <c r="C439" s="76"/>
      <c r="D439" s="76"/>
      <c r="E439" s="76"/>
      <c r="F439" s="76"/>
      <c r="G439" s="76"/>
      <c r="H439" s="76"/>
      <c r="I439" s="76"/>
      <c r="J439" s="76"/>
    </row>
    <row r="440" customFormat="false" ht="18" hidden="false" customHeight="true" outlineLevel="0" collapsed="false">
      <c r="A440" s="63" t="s">
        <v>523</v>
      </c>
      <c r="B440" s="22" t="s">
        <v>536</v>
      </c>
      <c r="C440" s="63" t="s">
        <v>537</v>
      </c>
      <c r="D440" s="63" t="s">
        <v>538</v>
      </c>
      <c r="E440" s="63" t="s">
        <v>539</v>
      </c>
      <c r="F440" s="63"/>
      <c r="G440" s="64" t="s">
        <v>540</v>
      </c>
      <c r="H440" s="22" t="s">
        <v>541</v>
      </c>
      <c r="I440" s="22" t="s">
        <v>542</v>
      </c>
      <c r="J440" s="22" t="s">
        <v>543</v>
      </c>
    </row>
    <row r="441" customFormat="false" ht="65" hidden="false" customHeight="true" outlineLevel="0" collapsed="false">
      <c r="A441" s="77" t="s">
        <v>544</v>
      </c>
      <c r="B441" s="78" t="s">
        <v>524</v>
      </c>
      <c r="C441" s="77" t="s">
        <v>125</v>
      </c>
      <c r="D441" s="77" t="s">
        <v>525</v>
      </c>
      <c r="E441" s="77" t="s">
        <v>594</v>
      </c>
      <c r="F441" s="77"/>
      <c r="G441" s="79" t="s">
        <v>167</v>
      </c>
      <c r="H441" s="80" t="n">
        <v>1</v>
      </c>
      <c r="I441" s="81" t="n">
        <v>4900.81</v>
      </c>
      <c r="J441" s="81" t="n">
        <v>4900.81</v>
      </c>
    </row>
    <row r="442" customFormat="false" ht="24" hidden="false" customHeight="true" outlineLevel="0" collapsed="false">
      <c r="A442" s="70" t="s">
        <v>546</v>
      </c>
      <c r="B442" s="71" t="s">
        <v>610</v>
      </c>
      <c r="C442" s="70" t="s">
        <v>120</v>
      </c>
      <c r="D442" s="70" t="s">
        <v>611</v>
      </c>
      <c r="E442" s="70" t="s">
        <v>549</v>
      </c>
      <c r="F442" s="70"/>
      <c r="G442" s="72" t="s">
        <v>572</v>
      </c>
      <c r="H442" s="73" t="n">
        <v>0.5</v>
      </c>
      <c r="I442" s="74" t="n">
        <v>30.54</v>
      </c>
      <c r="J442" s="74" t="n">
        <v>15.27</v>
      </c>
    </row>
    <row r="443" customFormat="false" ht="24" hidden="false" customHeight="true" outlineLevel="0" collapsed="false">
      <c r="A443" s="70" t="s">
        <v>546</v>
      </c>
      <c r="B443" s="71" t="s">
        <v>570</v>
      </c>
      <c r="C443" s="70" t="s">
        <v>120</v>
      </c>
      <c r="D443" s="70" t="s">
        <v>571</v>
      </c>
      <c r="E443" s="70" t="s">
        <v>549</v>
      </c>
      <c r="F443" s="70"/>
      <c r="G443" s="72" t="s">
        <v>572</v>
      </c>
      <c r="H443" s="73" t="n">
        <v>0.5</v>
      </c>
      <c r="I443" s="74" t="n">
        <v>24.68</v>
      </c>
      <c r="J443" s="74" t="n">
        <v>12.34</v>
      </c>
    </row>
    <row r="444" customFormat="false" ht="52" hidden="false" customHeight="true" outlineLevel="0" collapsed="false">
      <c r="A444" s="70" t="s">
        <v>550</v>
      </c>
      <c r="B444" s="71" t="s">
        <v>824</v>
      </c>
      <c r="C444" s="70" t="s">
        <v>125</v>
      </c>
      <c r="D444" s="70" t="s">
        <v>825</v>
      </c>
      <c r="E444" s="70" t="s">
        <v>567</v>
      </c>
      <c r="F444" s="70"/>
      <c r="G444" s="72" t="s">
        <v>167</v>
      </c>
      <c r="H444" s="73" t="n">
        <v>1</v>
      </c>
      <c r="I444" s="74" t="n">
        <v>4873.2</v>
      </c>
      <c r="J444" s="74" t="n">
        <v>4873.2</v>
      </c>
    </row>
    <row r="445" customFormat="false" ht="18" hidden="false" customHeight="true" outlineLevel="0" collapsed="false">
      <c r="A445" s="5" t="s">
        <v>562</v>
      </c>
      <c r="B445" s="5"/>
      <c r="C445" s="5"/>
      <c r="D445" s="5"/>
      <c r="E445" s="5"/>
      <c r="F445" s="5"/>
      <c r="G445" s="5"/>
      <c r="H445" s="5"/>
      <c r="I445" s="5"/>
      <c r="J445" s="5"/>
    </row>
    <row r="446" customFormat="false" ht="18" hidden="false" customHeight="true" outlineLevel="0" collapsed="false">
      <c r="A446" s="75" t="s">
        <v>826</v>
      </c>
      <c r="B446" s="75"/>
      <c r="C446" s="75"/>
      <c r="D446" s="75"/>
      <c r="E446" s="75"/>
      <c r="F446" s="75"/>
      <c r="G446" s="75"/>
      <c r="H446" s="75"/>
      <c r="I446" s="75"/>
      <c r="J446" s="75"/>
    </row>
    <row r="447" customFormat="false" ht="1" hidden="false" customHeight="true" outlineLevel="0" collapsed="false">
      <c r="A447" s="76"/>
      <c r="B447" s="76"/>
      <c r="C447" s="76"/>
      <c r="D447" s="76"/>
      <c r="E447" s="76"/>
      <c r="F447" s="76"/>
      <c r="G447" s="76"/>
      <c r="H447" s="76"/>
      <c r="I447" s="76"/>
      <c r="J447" s="76"/>
    </row>
    <row r="448" customFormat="false" ht="18" hidden="false" customHeight="true" outlineLevel="0" collapsed="false">
      <c r="A448" s="63" t="s">
        <v>526</v>
      </c>
      <c r="B448" s="22" t="s">
        <v>536</v>
      </c>
      <c r="C448" s="63" t="s">
        <v>537</v>
      </c>
      <c r="D448" s="63" t="s">
        <v>538</v>
      </c>
      <c r="E448" s="63" t="s">
        <v>539</v>
      </c>
      <c r="F448" s="63"/>
      <c r="G448" s="64" t="s">
        <v>540</v>
      </c>
      <c r="H448" s="22" t="s">
        <v>541</v>
      </c>
      <c r="I448" s="22" t="s">
        <v>542</v>
      </c>
      <c r="J448" s="22" t="s">
        <v>543</v>
      </c>
    </row>
    <row r="449" customFormat="false" ht="24" hidden="false" customHeight="true" outlineLevel="0" collapsed="false">
      <c r="A449" s="77" t="s">
        <v>544</v>
      </c>
      <c r="B449" s="78" t="s">
        <v>527</v>
      </c>
      <c r="C449" s="77" t="s">
        <v>125</v>
      </c>
      <c r="D449" s="77" t="s">
        <v>528</v>
      </c>
      <c r="E449" s="77" t="s">
        <v>827</v>
      </c>
      <c r="F449" s="77"/>
      <c r="G449" s="79" t="s">
        <v>221</v>
      </c>
      <c r="H449" s="80" t="n">
        <v>1</v>
      </c>
      <c r="I449" s="81" t="n">
        <v>3.7</v>
      </c>
      <c r="J449" s="81" t="n">
        <v>3.7</v>
      </c>
    </row>
    <row r="450" customFormat="false" ht="24" hidden="false" customHeight="true" outlineLevel="0" collapsed="false">
      <c r="A450" s="70" t="s">
        <v>546</v>
      </c>
      <c r="B450" s="71" t="s">
        <v>570</v>
      </c>
      <c r="C450" s="70" t="s">
        <v>120</v>
      </c>
      <c r="D450" s="70" t="s">
        <v>571</v>
      </c>
      <c r="E450" s="70" t="s">
        <v>549</v>
      </c>
      <c r="F450" s="70"/>
      <c r="G450" s="72" t="s">
        <v>572</v>
      </c>
      <c r="H450" s="73" t="n">
        <v>0.15</v>
      </c>
      <c r="I450" s="74" t="n">
        <v>24.68</v>
      </c>
      <c r="J450" s="74" t="n">
        <v>3.7</v>
      </c>
    </row>
    <row r="451" customFormat="false" ht="18" hidden="false" customHeight="true" outlineLevel="0" collapsed="false">
      <c r="A451" s="5" t="s">
        <v>562</v>
      </c>
      <c r="B451" s="5"/>
      <c r="C451" s="5"/>
      <c r="D451" s="5"/>
      <c r="E451" s="5"/>
      <c r="F451" s="5"/>
      <c r="G451" s="5"/>
      <c r="H451" s="5"/>
      <c r="I451" s="5"/>
      <c r="J451" s="5"/>
    </row>
    <row r="452" customFormat="false" ht="18" hidden="false" customHeight="true" outlineLevel="0" collapsed="false">
      <c r="A452" s="75" t="s">
        <v>828</v>
      </c>
      <c r="B452" s="75"/>
      <c r="C452" s="75"/>
      <c r="D452" s="75"/>
      <c r="E452" s="75"/>
      <c r="F452" s="75"/>
      <c r="G452" s="75"/>
      <c r="H452" s="75"/>
      <c r="I452" s="75"/>
      <c r="J452" s="75"/>
    </row>
    <row r="453" s="1" customFormat="true" ht="18" hidden="false" customHeight="false" outlineLevel="0" collapsed="false">
      <c r="A453" s="82"/>
      <c r="B453" s="82"/>
      <c r="C453" s="82"/>
      <c r="D453" s="82"/>
      <c r="E453" s="82"/>
      <c r="F453" s="82"/>
      <c r="G453" s="82"/>
      <c r="H453" s="82"/>
      <c r="I453" s="82"/>
      <c r="J453" s="82"/>
    </row>
    <row r="454" customFormat="false" ht="18" hidden="false" customHeight="true" outlineLevel="0" collapsed="false">
      <c r="A454" s="63" t="s">
        <v>529</v>
      </c>
      <c r="B454" s="22" t="s">
        <v>536</v>
      </c>
      <c r="C454" s="63" t="s">
        <v>537</v>
      </c>
      <c r="D454" s="63" t="s">
        <v>538</v>
      </c>
      <c r="E454" s="63" t="s">
        <v>539</v>
      </c>
      <c r="F454" s="63"/>
      <c r="G454" s="64" t="s">
        <v>540</v>
      </c>
      <c r="H454" s="22" t="s">
        <v>541</v>
      </c>
      <c r="I454" s="22" t="s">
        <v>542</v>
      </c>
      <c r="J454" s="22" t="s">
        <v>543</v>
      </c>
    </row>
    <row r="455" customFormat="false" ht="26" hidden="false" customHeight="true" outlineLevel="0" collapsed="false">
      <c r="A455" s="77" t="s">
        <v>544</v>
      </c>
      <c r="B455" s="78" t="s">
        <v>530</v>
      </c>
      <c r="C455" s="77" t="s">
        <v>125</v>
      </c>
      <c r="D455" s="77" t="s">
        <v>531</v>
      </c>
      <c r="E455" s="77" t="s">
        <v>693</v>
      </c>
      <c r="F455" s="77"/>
      <c r="G455" s="79" t="s">
        <v>167</v>
      </c>
      <c r="H455" s="80" t="n">
        <v>1</v>
      </c>
      <c r="I455" s="81" t="n">
        <v>663.91</v>
      </c>
      <c r="J455" s="81" t="n">
        <v>663.91</v>
      </c>
    </row>
    <row r="456" customFormat="false" ht="23.85" hidden="false" customHeight="false" outlineLevel="0" collapsed="false">
      <c r="A456" s="70" t="s">
        <v>546</v>
      </c>
      <c r="B456" s="71" t="s">
        <v>570</v>
      </c>
      <c r="C456" s="70" t="s">
        <v>120</v>
      </c>
      <c r="D456" s="70" t="s">
        <v>571</v>
      </c>
      <c r="E456" s="70" t="s">
        <v>549</v>
      </c>
      <c r="F456" s="70"/>
      <c r="G456" s="72" t="s">
        <v>572</v>
      </c>
      <c r="H456" s="73" t="n">
        <v>0.2988</v>
      </c>
      <c r="I456" s="74" t="n">
        <v>24.68</v>
      </c>
      <c r="J456" s="74" t="n">
        <v>7.37</v>
      </c>
    </row>
    <row r="457" customFormat="false" ht="23.85" hidden="false" customHeight="false" outlineLevel="0" collapsed="false">
      <c r="A457" s="70" t="s">
        <v>546</v>
      </c>
      <c r="B457" s="71" t="s">
        <v>730</v>
      </c>
      <c r="C457" s="70" t="s">
        <v>120</v>
      </c>
      <c r="D457" s="70" t="s">
        <v>731</v>
      </c>
      <c r="E457" s="70" t="s">
        <v>549</v>
      </c>
      <c r="F457" s="70"/>
      <c r="G457" s="72" t="s">
        <v>572</v>
      </c>
      <c r="H457" s="73" t="n">
        <v>0.9485</v>
      </c>
      <c r="I457" s="74" t="n">
        <v>30.65</v>
      </c>
      <c r="J457" s="74" t="n">
        <v>29.07</v>
      </c>
    </row>
    <row r="458" customFormat="false" ht="39" hidden="false" customHeight="true" outlineLevel="0" collapsed="false">
      <c r="A458" s="70" t="s">
        <v>550</v>
      </c>
      <c r="B458" s="71" t="s">
        <v>829</v>
      </c>
      <c r="C458" s="70" t="s">
        <v>120</v>
      </c>
      <c r="D458" s="70" t="s">
        <v>830</v>
      </c>
      <c r="E458" s="70" t="s">
        <v>657</v>
      </c>
      <c r="F458" s="70"/>
      <c r="G458" s="72" t="s">
        <v>167</v>
      </c>
      <c r="H458" s="73" t="n">
        <v>6</v>
      </c>
      <c r="I458" s="74" t="n">
        <v>15.79</v>
      </c>
      <c r="J458" s="74" t="n">
        <v>94.74</v>
      </c>
    </row>
    <row r="459" customFormat="false" ht="24" hidden="false" customHeight="true" outlineLevel="0" collapsed="false">
      <c r="A459" s="70" t="s">
        <v>550</v>
      </c>
      <c r="B459" s="71" t="s">
        <v>831</v>
      </c>
      <c r="C459" s="70" t="s">
        <v>125</v>
      </c>
      <c r="D459" s="70" t="s">
        <v>832</v>
      </c>
      <c r="E459" s="70" t="s">
        <v>657</v>
      </c>
      <c r="F459" s="70"/>
      <c r="G459" s="72" t="s">
        <v>167</v>
      </c>
      <c r="H459" s="73" t="n">
        <v>1</v>
      </c>
      <c r="I459" s="74" t="n">
        <v>532.73</v>
      </c>
      <c r="J459" s="74" t="n">
        <v>532.73</v>
      </c>
    </row>
    <row r="460" customFormat="false" ht="18" hidden="false" customHeight="true" outlineLevel="0" collapsed="false">
      <c r="A460" s="5" t="s">
        <v>562</v>
      </c>
      <c r="B460" s="5"/>
      <c r="C460" s="5"/>
      <c r="D460" s="5"/>
      <c r="E460" s="5"/>
      <c r="F460" s="5"/>
      <c r="G460" s="5"/>
      <c r="H460" s="5"/>
      <c r="I460" s="5"/>
      <c r="J460" s="5"/>
    </row>
    <row r="461" customFormat="false" ht="18" hidden="false" customHeight="true" outlineLevel="0" collapsed="false">
      <c r="A461" s="75" t="s">
        <v>833</v>
      </c>
      <c r="B461" s="75"/>
      <c r="C461" s="75"/>
      <c r="D461" s="75"/>
      <c r="E461" s="75"/>
      <c r="F461" s="75"/>
      <c r="G461" s="75"/>
      <c r="H461" s="75"/>
      <c r="I461" s="75"/>
      <c r="J461" s="75"/>
    </row>
    <row r="462" customFormat="false" ht="1" hidden="false" customHeight="true" outlineLevel="0" collapsed="false">
      <c r="A462" s="76"/>
      <c r="B462" s="76"/>
      <c r="C462" s="76"/>
      <c r="D462" s="76"/>
      <c r="E462" s="76"/>
      <c r="F462" s="76"/>
      <c r="G462" s="76"/>
      <c r="H462" s="76"/>
      <c r="I462" s="76"/>
      <c r="J462" s="76"/>
    </row>
    <row r="463" customFormat="false" ht="18" hidden="false" customHeight="true" outlineLevel="0" collapsed="false">
      <c r="A463" s="63" t="s">
        <v>532</v>
      </c>
      <c r="B463" s="22" t="s">
        <v>536</v>
      </c>
      <c r="C463" s="63" t="s">
        <v>537</v>
      </c>
      <c r="D463" s="63" t="s">
        <v>538</v>
      </c>
      <c r="E463" s="63" t="s">
        <v>539</v>
      </c>
      <c r="F463" s="63"/>
      <c r="G463" s="64" t="s">
        <v>540</v>
      </c>
      <c r="H463" s="22" t="s">
        <v>541</v>
      </c>
      <c r="I463" s="22" t="s">
        <v>542</v>
      </c>
      <c r="J463" s="22" t="s">
        <v>543</v>
      </c>
    </row>
    <row r="464" customFormat="false" ht="23.85" hidden="false" customHeight="false" outlineLevel="0" collapsed="false">
      <c r="A464" s="77" t="s">
        <v>544</v>
      </c>
      <c r="B464" s="78" t="s">
        <v>533</v>
      </c>
      <c r="C464" s="77" t="s">
        <v>125</v>
      </c>
      <c r="D464" s="77" t="s">
        <v>534</v>
      </c>
      <c r="E464" s="77" t="s">
        <v>594</v>
      </c>
      <c r="F464" s="77"/>
      <c r="G464" s="79" t="s">
        <v>167</v>
      </c>
      <c r="H464" s="80" t="n">
        <v>1</v>
      </c>
      <c r="I464" s="81" t="n">
        <v>327.09</v>
      </c>
      <c r="J464" s="81" t="n">
        <v>327.09</v>
      </c>
    </row>
    <row r="465" customFormat="false" ht="39" hidden="false" customHeight="true" outlineLevel="0" collapsed="false">
      <c r="A465" s="70" t="s">
        <v>546</v>
      </c>
      <c r="B465" s="71" t="s">
        <v>834</v>
      </c>
      <c r="C465" s="70" t="s">
        <v>125</v>
      </c>
      <c r="D465" s="70" t="s">
        <v>835</v>
      </c>
      <c r="E465" s="70" t="s">
        <v>594</v>
      </c>
      <c r="F465" s="70"/>
      <c r="G465" s="72" t="s">
        <v>143</v>
      </c>
      <c r="H465" s="73" t="n">
        <v>1.134</v>
      </c>
      <c r="I465" s="74" t="n">
        <v>98.04</v>
      </c>
      <c r="J465" s="74" t="n">
        <v>111.17</v>
      </c>
    </row>
    <row r="466" customFormat="false" ht="23.85" hidden="false" customHeight="false" outlineLevel="0" collapsed="false">
      <c r="A466" s="70" t="s">
        <v>546</v>
      </c>
      <c r="B466" s="71" t="s">
        <v>836</v>
      </c>
      <c r="C466" s="70" t="s">
        <v>125</v>
      </c>
      <c r="D466" s="70" t="s">
        <v>837</v>
      </c>
      <c r="E466" s="70" t="s">
        <v>838</v>
      </c>
      <c r="F466" s="70"/>
      <c r="G466" s="72" t="s">
        <v>167</v>
      </c>
      <c r="H466" s="73" t="n">
        <v>1</v>
      </c>
      <c r="I466" s="74" t="n">
        <v>16.78</v>
      </c>
      <c r="J466" s="74" t="n">
        <v>16.78</v>
      </c>
    </row>
    <row r="467" customFormat="false" ht="52" hidden="false" customHeight="true" outlineLevel="0" collapsed="false">
      <c r="A467" s="70" t="s">
        <v>546</v>
      </c>
      <c r="B467" s="71" t="s">
        <v>839</v>
      </c>
      <c r="C467" s="70" t="s">
        <v>120</v>
      </c>
      <c r="D467" s="70" t="s">
        <v>840</v>
      </c>
      <c r="E467" s="70" t="s">
        <v>841</v>
      </c>
      <c r="F467" s="70"/>
      <c r="G467" s="72" t="s">
        <v>143</v>
      </c>
      <c r="H467" s="73" t="n">
        <v>0.42</v>
      </c>
      <c r="I467" s="74" t="n">
        <v>26.09</v>
      </c>
      <c r="J467" s="74" t="n">
        <v>10.95</v>
      </c>
    </row>
    <row r="468" customFormat="false" ht="24" hidden="false" customHeight="true" outlineLevel="0" collapsed="false">
      <c r="A468" s="70" t="s">
        <v>546</v>
      </c>
      <c r="B468" s="71" t="s">
        <v>842</v>
      </c>
      <c r="C468" s="70" t="s">
        <v>120</v>
      </c>
      <c r="D468" s="70" t="s">
        <v>843</v>
      </c>
      <c r="E468" s="70" t="s">
        <v>844</v>
      </c>
      <c r="F468" s="70"/>
      <c r="G468" s="72" t="s">
        <v>167</v>
      </c>
      <c r="H468" s="73" t="n">
        <v>2</v>
      </c>
      <c r="I468" s="74" t="n">
        <v>11.96</v>
      </c>
      <c r="J468" s="74" t="n">
        <v>23.92</v>
      </c>
    </row>
    <row r="469" customFormat="false" ht="26" hidden="false" customHeight="true" outlineLevel="0" collapsed="false">
      <c r="A469" s="70" t="s">
        <v>546</v>
      </c>
      <c r="B469" s="71" t="s">
        <v>845</v>
      </c>
      <c r="C469" s="70" t="s">
        <v>120</v>
      </c>
      <c r="D469" s="70" t="s">
        <v>846</v>
      </c>
      <c r="E469" s="70" t="s">
        <v>847</v>
      </c>
      <c r="F469" s="70"/>
      <c r="G469" s="72" t="s">
        <v>143</v>
      </c>
      <c r="H469" s="73" t="n">
        <v>0.42</v>
      </c>
      <c r="I469" s="74" t="n">
        <v>85.35</v>
      </c>
      <c r="J469" s="74" t="n">
        <v>35.84</v>
      </c>
    </row>
    <row r="470" customFormat="false" ht="52" hidden="false" customHeight="true" outlineLevel="0" collapsed="false">
      <c r="A470" s="70" t="s">
        <v>546</v>
      </c>
      <c r="B470" s="71" t="s">
        <v>848</v>
      </c>
      <c r="C470" s="70" t="s">
        <v>120</v>
      </c>
      <c r="D470" s="70" t="s">
        <v>849</v>
      </c>
      <c r="E470" s="70" t="s">
        <v>844</v>
      </c>
      <c r="F470" s="70"/>
      <c r="G470" s="72" t="s">
        <v>221</v>
      </c>
      <c r="H470" s="73" t="n">
        <v>0.7</v>
      </c>
      <c r="I470" s="74" t="n">
        <v>24.14</v>
      </c>
      <c r="J470" s="74" t="n">
        <v>16.89</v>
      </c>
    </row>
    <row r="471" customFormat="false" ht="39" hidden="false" customHeight="true" outlineLevel="0" collapsed="false">
      <c r="A471" s="70" t="s">
        <v>546</v>
      </c>
      <c r="B471" s="71" t="s">
        <v>850</v>
      </c>
      <c r="C471" s="70" t="s">
        <v>120</v>
      </c>
      <c r="D471" s="70" t="s">
        <v>851</v>
      </c>
      <c r="E471" s="70" t="s">
        <v>852</v>
      </c>
      <c r="F471" s="70"/>
      <c r="G471" s="72" t="s">
        <v>221</v>
      </c>
      <c r="H471" s="73" t="n">
        <v>0.7</v>
      </c>
      <c r="I471" s="74" t="n">
        <v>26.67</v>
      </c>
      <c r="J471" s="74" t="n">
        <v>18.66</v>
      </c>
    </row>
    <row r="472" customFormat="false" ht="26" hidden="false" customHeight="true" outlineLevel="0" collapsed="false">
      <c r="A472" s="70" t="s">
        <v>546</v>
      </c>
      <c r="B472" s="71" t="s">
        <v>853</v>
      </c>
      <c r="C472" s="70" t="s">
        <v>120</v>
      </c>
      <c r="D472" s="70" t="s">
        <v>854</v>
      </c>
      <c r="E472" s="70" t="s">
        <v>855</v>
      </c>
      <c r="F472" s="70"/>
      <c r="G472" s="72" t="s">
        <v>167</v>
      </c>
      <c r="H472" s="73" t="n">
        <v>1</v>
      </c>
      <c r="I472" s="74" t="n">
        <v>16.85</v>
      </c>
      <c r="J472" s="74" t="n">
        <v>16.85</v>
      </c>
    </row>
    <row r="473" customFormat="false" ht="39" hidden="false" customHeight="true" outlineLevel="0" collapsed="false">
      <c r="A473" s="70" t="s">
        <v>546</v>
      </c>
      <c r="B473" s="71" t="s">
        <v>856</v>
      </c>
      <c r="C473" s="70" t="s">
        <v>125</v>
      </c>
      <c r="D473" s="70" t="s">
        <v>857</v>
      </c>
      <c r="E473" s="70" t="s">
        <v>594</v>
      </c>
      <c r="F473" s="70"/>
      <c r="G473" s="72" t="s">
        <v>143</v>
      </c>
      <c r="H473" s="73" t="n">
        <v>1.14</v>
      </c>
      <c r="I473" s="74" t="n">
        <v>61.26</v>
      </c>
      <c r="J473" s="74" t="n">
        <v>69.83</v>
      </c>
    </row>
    <row r="474" customFormat="false" ht="26" hidden="false" customHeight="true" outlineLevel="0" collapsed="false">
      <c r="A474" s="70" t="s">
        <v>546</v>
      </c>
      <c r="B474" s="71" t="s">
        <v>858</v>
      </c>
      <c r="C474" s="70" t="s">
        <v>120</v>
      </c>
      <c r="D474" s="70" t="s">
        <v>859</v>
      </c>
      <c r="E474" s="70" t="s">
        <v>852</v>
      </c>
      <c r="F474" s="70"/>
      <c r="G474" s="72" t="s">
        <v>221</v>
      </c>
      <c r="H474" s="73" t="n">
        <v>0.7</v>
      </c>
      <c r="I474" s="74" t="n">
        <v>8.87</v>
      </c>
      <c r="J474" s="74" t="n">
        <v>6.2</v>
      </c>
    </row>
    <row r="475" customFormat="false" ht="18" hidden="false" customHeight="true" outlineLevel="0" collapsed="false">
      <c r="A475" s="83"/>
      <c r="B475" s="83"/>
      <c r="C475" s="83"/>
      <c r="D475" s="83"/>
      <c r="E475" s="83"/>
      <c r="F475" s="84"/>
      <c r="G475" s="83"/>
      <c r="H475" s="85"/>
      <c r="I475" s="85"/>
      <c r="J475" s="84"/>
    </row>
    <row r="476" customFormat="false" ht="1" hidden="false" customHeight="true" outlineLevel="0" collapsed="false">
      <c r="A476" s="76"/>
      <c r="B476" s="76"/>
      <c r="C476" s="76"/>
      <c r="D476" s="76"/>
      <c r="E476" s="76"/>
      <c r="F476" s="76"/>
      <c r="G476" s="76"/>
      <c r="H476" s="76"/>
      <c r="I476" s="76"/>
      <c r="J476" s="76"/>
    </row>
    <row r="477" customFormat="false" ht="50" hidden="false" customHeight="true" outlineLevel="0" collapsed="false">
      <c r="A477" s="61" t="s">
        <v>860</v>
      </c>
      <c r="B477" s="61"/>
      <c r="C477" s="61"/>
      <c r="D477" s="61"/>
      <c r="E477" s="61"/>
      <c r="F477" s="61"/>
      <c r="G477" s="61"/>
      <c r="H477" s="61"/>
      <c r="I477" s="61"/>
      <c r="J477" s="61"/>
    </row>
    <row r="478" customFormat="false" ht="18" hidden="false" customHeight="true" outlineLevel="0" collapsed="false">
      <c r="A478" s="63"/>
      <c r="B478" s="22" t="s">
        <v>536</v>
      </c>
      <c r="C478" s="63" t="s">
        <v>537</v>
      </c>
      <c r="D478" s="63" t="s">
        <v>538</v>
      </c>
      <c r="E478" s="63" t="s">
        <v>539</v>
      </c>
      <c r="F478" s="63"/>
      <c r="G478" s="64" t="s">
        <v>540</v>
      </c>
      <c r="H478" s="22" t="s">
        <v>541</v>
      </c>
      <c r="I478" s="22" t="s">
        <v>542</v>
      </c>
      <c r="J478" s="22" t="s">
        <v>543</v>
      </c>
    </row>
    <row r="479" customFormat="false" ht="23.85" hidden="false" customHeight="false" outlineLevel="0" collapsed="false">
      <c r="A479" s="77" t="s">
        <v>544</v>
      </c>
      <c r="B479" s="78" t="s">
        <v>834</v>
      </c>
      <c r="C479" s="77" t="s">
        <v>125</v>
      </c>
      <c r="D479" s="77" t="s">
        <v>835</v>
      </c>
      <c r="E479" s="77" t="s">
        <v>594</v>
      </c>
      <c r="F479" s="77"/>
      <c r="G479" s="79" t="s">
        <v>143</v>
      </c>
      <c r="H479" s="80" t="n">
        <v>1</v>
      </c>
      <c r="I479" s="81" t="n">
        <v>98.04</v>
      </c>
      <c r="J479" s="81" t="n">
        <v>98.04</v>
      </c>
    </row>
    <row r="480" customFormat="false" ht="23.85" hidden="false" customHeight="false" outlineLevel="0" collapsed="false">
      <c r="A480" s="70" t="s">
        <v>546</v>
      </c>
      <c r="B480" s="71" t="s">
        <v>861</v>
      </c>
      <c r="C480" s="70" t="s">
        <v>120</v>
      </c>
      <c r="D480" s="70" t="s">
        <v>862</v>
      </c>
      <c r="E480" s="70" t="s">
        <v>549</v>
      </c>
      <c r="F480" s="70"/>
      <c r="G480" s="72" t="s">
        <v>572</v>
      </c>
      <c r="H480" s="73" t="n">
        <v>1.4944</v>
      </c>
      <c r="I480" s="74" t="n">
        <v>30.39</v>
      </c>
      <c r="J480" s="74" t="n">
        <v>45.41</v>
      </c>
    </row>
    <row r="481" customFormat="false" ht="23.85" hidden="false" customHeight="false" outlineLevel="0" collapsed="false">
      <c r="A481" s="70" t="s">
        <v>546</v>
      </c>
      <c r="B481" s="71" t="s">
        <v>570</v>
      </c>
      <c r="C481" s="70" t="s">
        <v>120</v>
      </c>
      <c r="D481" s="70" t="s">
        <v>571</v>
      </c>
      <c r="E481" s="70" t="s">
        <v>549</v>
      </c>
      <c r="F481" s="70"/>
      <c r="G481" s="72" t="s">
        <v>572</v>
      </c>
      <c r="H481" s="73" t="n">
        <v>0.9834</v>
      </c>
      <c r="I481" s="74" t="n">
        <v>24.68</v>
      </c>
      <c r="J481" s="74" t="n">
        <v>24.27</v>
      </c>
    </row>
    <row r="482" customFormat="false" ht="24" hidden="false" customHeight="true" outlineLevel="0" collapsed="false">
      <c r="A482" s="70" t="s">
        <v>550</v>
      </c>
      <c r="B482" s="71" t="s">
        <v>863</v>
      </c>
      <c r="C482" s="70" t="s">
        <v>120</v>
      </c>
      <c r="D482" s="70" t="s">
        <v>864</v>
      </c>
      <c r="E482" s="70" t="s">
        <v>657</v>
      </c>
      <c r="F482" s="70"/>
      <c r="G482" s="72" t="s">
        <v>202</v>
      </c>
      <c r="H482" s="73" t="n">
        <v>0.5228</v>
      </c>
      <c r="I482" s="74" t="n">
        <v>41.01</v>
      </c>
      <c r="J482" s="74" t="n">
        <v>21.440028</v>
      </c>
    </row>
    <row r="483" customFormat="false" ht="24" hidden="false" customHeight="true" outlineLevel="0" collapsed="false">
      <c r="A483" s="70" t="s">
        <v>550</v>
      </c>
      <c r="B483" s="71" t="s">
        <v>865</v>
      </c>
      <c r="C483" s="70" t="s">
        <v>120</v>
      </c>
      <c r="D483" s="70" t="s">
        <v>866</v>
      </c>
      <c r="E483" s="70" t="s">
        <v>657</v>
      </c>
      <c r="F483" s="70"/>
      <c r="G483" s="72" t="s">
        <v>167</v>
      </c>
      <c r="H483" s="73" t="n">
        <v>6</v>
      </c>
      <c r="I483" s="74" t="n">
        <v>0.61</v>
      </c>
      <c r="J483" s="74" t="n">
        <v>3.66</v>
      </c>
    </row>
    <row r="484" customFormat="false" ht="39" hidden="false" customHeight="true" outlineLevel="0" collapsed="false">
      <c r="A484" s="70" t="s">
        <v>550</v>
      </c>
      <c r="B484" s="71" t="s">
        <v>867</v>
      </c>
      <c r="C484" s="70" t="s">
        <v>120</v>
      </c>
      <c r="D484" s="70" t="s">
        <v>868</v>
      </c>
      <c r="E484" s="70" t="s">
        <v>657</v>
      </c>
      <c r="F484" s="70"/>
      <c r="G484" s="72" t="s">
        <v>202</v>
      </c>
      <c r="H484" s="73" t="n">
        <v>0.0211</v>
      </c>
      <c r="I484" s="74" t="n">
        <v>154.59</v>
      </c>
      <c r="J484" s="74" t="n">
        <v>3.261849</v>
      </c>
    </row>
    <row r="485" customFormat="false" ht="18" hidden="false" customHeight="true" outlineLevel="0" collapsed="false">
      <c r="A485" s="5" t="s">
        <v>562</v>
      </c>
      <c r="B485" s="5"/>
      <c r="C485" s="5"/>
      <c r="D485" s="5"/>
      <c r="E485" s="5"/>
      <c r="F485" s="5"/>
      <c r="G485" s="5"/>
      <c r="H485" s="5"/>
      <c r="I485" s="5"/>
      <c r="J485" s="5"/>
    </row>
    <row r="486" customFormat="false" ht="18" hidden="false" customHeight="true" outlineLevel="0" collapsed="false">
      <c r="A486" s="75" t="s">
        <v>869</v>
      </c>
      <c r="B486" s="75"/>
      <c r="C486" s="75"/>
      <c r="D486" s="75"/>
      <c r="E486" s="75"/>
      <c r="F486" s="75"/>
      <c r="G486" s="75"/>
      <c r="H486" s="75"/>
      <c r="I486" s="75"/>
      <c r="J486" s="75"/>
    </row>
    <row r="487" customFormat="false" ht="1" hidden="false" customHeight="true" outlineLevel="0" collapsed="false">
      <c r="A487" s="76"/>
      <c r="B487" s="76"/>
      <c r="C487" s="76"/>
      <c r="D487" s="76"/>
      <c r="E487" s="76"/>
      <c r="F487" s="76"/>
      <c r="G487" s="76"/>
      <c r="H487" s="76"/>
      <c r="I487" s="76"/>
      <c r="J487" s="76"/>
    </row>
    <row r="488" customFormat="false" ht="18" hidden="false" customHeight="true" outlineLevel="0" collapsed="false">
      <c r="A488" s="63"/>
      <c r="B488" s="22" t="s">
        <v>536</v>
      </c>
      <c r="C488" s="63" t="s">
        <v>537</v>
      </c>
      <c r="D488" s="63" t="s">
        <v>538</v>
      </c>
      <c r="E488" s="63" t="s">
        <v>539</v>
      </c>
      <c r="F488" s="63"/>
      <c r="G488" s="64" t="s">
        <v>540</v>
      </c>
      <c r="H488" s="22" t="s">
        <v>541</v>
      </c>
      <c r="I488" s="22" t="s">
        <v>542</v>
      </c>
      <c r="J488" s="22" t="s">
        <v>543</v>
      </c>
    </row>
    <row r="489" customFormat="false" ht="26" hidden="false" customHeight="true" outlineLevel="0" collapsed="false">
      <c r="A489" s="77" t="s">
        <v>544</v>
      </c>
      <c r="B489" s="78" t="s">
        <v>856</v>
      </c>
      <c r="C489" s="77" t="s">
        <v>125</v>
      </c>
      <c r="D489" s="77" t="s">
        <v>857</v>
      </c>
      <c r="E489" s="77" t="s">
        <v>594</v>
      </c>
      <c r="F489" s="77"/>
      <c r="G489" s="79" t="s">
        <v>143</v>
      </c>
      <c r="H489" s="80" t="n">
        <v>1</v>
      </c>
      <c r="I489" s="81" t="n">
        <v>61.26</v>
      </c>
      <c r="J489" s="81" t="n">
        <v>61.26</v>
      </c>
    </row>
    <row r="490" customFormat="false" ht="24" hidden="false" customHeight="true" outlineLevel="0" collapsed="false">
      <c r="A490" s="70" t="s">
        <v>546</v>
      </c>
      <c r="B490" s="71" t="s">
        <v>610</v>
      </c>
      <c r="C490" s="70" t="s">
        <v>120</v>
      </c>
      <c r="D490" s="70" t="s">
        <v>611</v>
      </c>
      <c r="E490" s="70" t="s">
        <v>549</v>
      </c>
      <c r="F490" s="70"/>
      <c r="G490" s="72" t="s">
        <v>572</v>
      </c>
      <c r="H490" s="73" t="n">
        <v>0.5555</v>
      </c>
      <c r="I490" s="74" t="n">
        <v>30.54</v>
      </c>
      <c r="J490" s="74" t="n">
        <v>16.96</v>
      </c>
    </row>
    <row r="491" customFormat="false" ht="24" hidden="false" customHeight="true" outlineLevel="0" collapsed="false">
      <c r="A491" s="70" t="s">
        <v>546</v>
      </c>
      <c r="B491" s="71" t="s">
        <v>570</v>
      </c>
      <c r="C491" s="70" t="s">
        <v>120</v>
      </c>
      <c r="D491" s="70" t="s">
        <v>571</v>
      </c>
      <c r="E491" s="70" t="s">
        <v>549</v>
      </c>
      <c r="F491" s="70"/>
      <c r="G491" s="72" t="s">
        <v>572</v>
      </c>
      <c r="H491" s="73" t="n">
        <v>1.1111</v>
      </c>
      <c r="I491" s="74" t="n">
        <v>24.68</v>
      </c>
      <c r="J491" s="74" t="n">
        <v>27.42</v>
      </c>
    </row>
    <row r="492" customFormat="false" ht="24" hidden="false" customHeight="true" outlineLevel="0" collapsed="false">
      <c r="A492" s="70" t="s">
        <v>546</v>
      </c>
      <c r="B492" s="71" t="s">
        <v>861</v>
      </c>
      <c r="C492" s="70" t="s">
        <v>120</v>
      </c>
      <c r="D492" s="70" t="s">
        <v>862</v>
      </c>
      <c r="E492" s="70" t="s">
        <v>549</v>
      </c>
      <c r="F492" s="70"/>
      <c r="G492" s="72" t="s">
        <v>572</v>
      </c>
      <c r="H492" s="73" t="n">
        <v>0.5555</v>
      </c>
      <c r="I492" s="74" t="n">
        <v>30.39</v>
      </c>
      <c r="J492" s="74" t="n">
        <v>16.88</v>
      </c>
    </row>
    <row r="493" customFormat="false" ht="18" hidden="false" customHeight="true" outlineLevel="0" collapsed="false">
      <c r="A493" s="5" t="s">
        <v>562</v>
      </c>
      <c r="B493" s="5"/>
      <c r="C493" s="5"/>
      <c r="D493" s="5"/>
      <c r="E493" s="5"/>
      <c r="F493" s="5"/>
      <c r="G493" s="5"/>
      <c r="H493" s="5"/>
      <c r="I493" s="5"/>
      <c r="J493" s="5"/>
    </row>
    <row r="494" customFormat="false" ht="18" hidden="false" customHeight="true" outlineLevel="0" collapsed="false">
      <c r="A494" s="75" t="s">
        <v>870</v>
      </c>
      <c r="B494" s="75"/>
      <c r="C494" s="75"/>
      <c r="D494" s="75"/>
      <c r="E494" s="75"/>
      <c r="F494" s="75"/>
      <c r="G494" s="75"/>
      <c r="H494" s="75"/>
      <c r="I494" s="75"/>
      <c r="J494" s="75"/>
    </row>
    <row r="495" customFormat="false" ht="1" hidden="false" customHeight="true" outlineLevel="0" collapsed="false">
      <c r="A495" s="76"/>
      <c r="B495" s="76"/>
      <c r="C495" s="76"/>
      <c r="D495" s="76"/>
      <c r="E495" s="76"/>
      <c r="F495" s="76"/>
      <c r="G495" s="76"/>
      <c r="H495" s="76"/>
      <c r="I495" s="76"/>
      <c r="J495" s="76"/>
    </row>
    <row r="496" customFormat="false" ht="18" hidden="false" customHeight="true" outlineLevel="0" collapsed="false">
      <c r="A496" s="63"/>
      <c r="B496" s="22" t="s">
        <v>536</v>
      </c>
      <c r="C496" s="63" t="s">
        <v>537</v>
      </c>
      <c r="D496" s="63" t="s">
        <v>538</v>
      </c>
      <c r="E496" s="63" t="s">
        <v>539</v>
      </c>
      <c r="F496" s="63"/>
      <c r="G496" s="64" t="s">
        <v>540</v>
      </c>
      <c r="H496" s="22" t="s">
        <v>541</v>
      </c>
      <c r="I496" s="22" t="s">
        <v>542</v>
      </c>
      <c r="J496" s="22" t="s">
        <v>543</v>
      </c>
    </row>
    <row r="497" customFormat="false" ht="23.85" hidden="false" customHeight="false" outlineLevel="0" collapsed="false">
      <c r="A497" s="77" t="s">
        <v>544</v>
      </c>
      <c r="B497" s="78" t="s">
        <v>836</v>
      </c>
      <c r="C497" s="77" t="s">
        <v>125</v>
      </c>
      <c r="D497" s="77" t="s">
        <v>837</v>
      </c>
      <c r="E497" s="77" t="s">
        <v>838</v>
      </c>
      <c r="F497" s="77"/>
      <c r="G497" s="79" t="s">
        <v>167</v>
      </c>
      <c r="H497" s="80" t="n">
        <v>1</v>
      </c>
      <c r="I497" s="81" t="n">
        <v>16.78</v>
      </c>
      <c r="J497" s="81" t="n">
        <v>16.78</v>
      </c>
    </row>
    <row r="498" customFormat="false" ht="23.85" hidden="false" customHeight="false" outlineLevel="0" collapsed="false">
      <c r="A498" s="70" t="s">
        <v>546</v>
      </c>
      <c r="B498" s="71" t="s">
        <v>730</v>
      </c>
      <c r="C498" s="70" t="s">
        <v>120</v>
      </c>
      <c r="D498" s="70" t="s">
        <v>731</v>
      </c>
      <c r="E498" s="70" t="s">
        <v>549</v>
      </c>
      <c r="F498" s="70"/>
      <c r="G498" s="72" t="s">
        <v>572</v>
      </c>
      <c r="H498" s="73" t="n">
        <v>0.174</v>
      </c>
      <c r="I498" s="74" t="n">
        <v>30.65</v>
      </c>
      <c r="J498" s="74" t="n">
        <v>5.33</v>
      </c>
    </row>
    <row r="499" customFormat="false" ht="23.85" hidden="false" customHeight="false" outlineLevel="0" collapsed="false">
      <c r="A499" s="70" t="s">
        <v>546</v>
      </c>
      <c r="B499" s="71" t="s">
        <v>570</v>
      </c>
      <c r="C499" s="70" t="s">
        <v>120</v>
      </c>
      <c r="D499" s="70" t="s">
        <v>571</v>
      </c>
      <c r="E499" s="70" t="s">
        <v>549</v>
      </c>
      <c r="F499" s="70"/>
      <c r="G499" s="72" t="s">
        <v>572</v>
      </c>
      <c r="H499" s="73" t="n">
        <v>0.0548</v>
      </c>
      <c r="I499" s="74" t="n">
        <v>24.68</v>
      </c>
      <c r="J499" s="74" t="n">
        <v>1.35</v>
      </c>
    </row>
    <row r="500" customFormat="false" ht="26" hidden="false" customHeight="true" outlineLevel="0" collapsed="false">
      <c r="A500" s="70" t="s">
        <v>550</v>
      </c>
      <c r="B500" s="71" t="s">
        <v>871</v>
      </c>
      <c r="C500" s="70" t="s">
        <v>120</v>
      </c>
      <c r="D500" s="70" t="s">
        <v>872</v>
      </c>
      <c r="E500" s="70" t="s">
        <v>657</v>
      </c>
      <c r="F500" s="70"/>
      <c r="G500" s="72" t="s">
        <v>167</v>
      </c>
      <c r="H500" s="73" t="n">
        <v>1</v>
      </c>
      <c r="I500" s="74" t="n">
        <v>9.89</v>
      </c>
      <c r="J500" s="74" t="n">
        <v>9.89</v>
      </c>
    </row>
    <row r="501" customFormat="false" ht="26" hidden="false" customHeight="true" outlineLevel="0" collapsed="false">
      <c r="A501" s="70" t="s">
        <v>550</v>
      </c>
      <c r="B501" s="71" t="s">
        <v>873</v>
      </c>
      <c r="C501" s="70" t="s">
        <v>120</v>
      </c>
      <c r="D501" s="70" t="s">
        <v>874</v>
      </c>
      <c r="E501" s="70" t="s">
        <v>657</v>
      </c>
      <c r="F501" s="70"/>
      <c r="G501" s="72" t="s">
        <v>167</v>
      </c>
      <c r="H501" s="73" t="n">
        <v>0.048</v>
      </c>
      <c r="I501" s="74" t="n">
        <v>4.56</v>
      </c>
      <c r="J501" s="74" t="n">
        <v>0.21888</v>
      </c>
    </row>
    <row r="502" customFormat="false" ht="18" hidden="false" customHeight="true" outlineLevel="0" collapsed="false">
      <c r="A502" s="5" t="s">
        <v>562</v>
      </c>
      <c r="B502" s="5"/>
      <c r="C502" s="5"/>
      <c r="D502" s="5"/>
      <c r="E502" s="5"/>
      <c r="F502" s="5"/>
      <c r="G502" s="5"/>
      <c r="H502" s="5"/>
      <c r="I502" s="5"/>
      <c r="J502" s="5"/>
    </row>
    <row r="503" customFormat="false" ht="18" hidden="false" customHeight="true" outlineLevel="0" collapsed="false">
      <c r="A503" s="75" t="s">
        <v>875</v>
      </c>
      <c r="B503" s="75"/>
      <c r="C503" s="75"/>
      <c r="D503" s="75"/>
      <c r="E503" s="75"/>
      <c r="F503" s="75"/>
      <c r="G503" s="75"/>
      <c r="H503" s="75"/>
      <c r="I503" s="75"/>
      <c r="J503" s="75"/>
    </row>
    <row r="504" customFormat="false" ht="18" hidden="false" customHeight="true" outlineLevel="0" collapsed="false">
      <c r="A504" s="75"/>
      <c r="B504" s="75"/>
      <c r="C504" s="75"/>
      <c r="D504" s="75"/>
      <c r="E504" s="75"/>
      <c r="F504" s="75"/>
      <c r="G504" s="75"/>
      <c r="H504" s="75"/>
      <c r="I504" s="75"/>
      <c r="J504" s="75"/>
    </row>
    <row r="505" customFormat="false" ht="18" hidden="false" customHeight="true" outlineLevel="0" collapsed="false">
      <c r="A505" s="82"/>
      <c r="B505" s="82"/>
      <c r="C505" s="82"/>
      <c r="D505" s="82"/>
      <c r="E505" s="82"/>
      <c r="F505" s="82"/>
      <c r="G505" s="82"/>
      <c r="H505" s="82"/>
      <c r="I505" s="82"/>
      <c r="J505" s="82"/>
    </row>
    <row r="506" customFormat="false" ht="18" hidden="false" customHeight="true" outlineLevel="0" collapsed="false">
      <c r="A506" s="63" t="s">
        <v>876</v>
      </c>
      <c r="B506" s="22" t="s">
        <v>536</v>
      </c>
      <c r="C506" s="63" t="s">
        <v>537</v>
      </c>
      <c r="D506" s="63" t="s">
        <v>538</v>
      </c>
      <c r="E506" s="63" t="s">
        <v>539</v>
      </c>
      <c r="F506" s="63"/>
      <c r="G506" s="64" t="s">
        <v>540</v>
      </c>
      <c r="H506" s="22" t="s">
        <v>541</v>
      </c>
      <c r="I506" s="22" t="s">
        <v>542</v>
      </c>
      <c r="J506" s="22" t="s">
        <v>543</v>
      </c>
    </row>
    <row r="507" customFormat="false" ht="23.85" hidden="false" customHeight="false" outlineLevel="0" collapsed="false">
      <c r="A507" s="65" t="s">
        <v>544</v>
      </c>
      <c r="B507" s="66" t="s">
        <v>346</v>
      </c>
      <c r="C507" s="65" t="s">
        <v>125</v>
      </c>
      <c r="D507" s="65" t="s">
        <v>347</v>
      </c>
      <c r="E507" s="65" t="s">
        <v>594</v>
      </c>
      <c r="F507" s="65"/>
      <c r="G507" s="67" t="s">
        <v>143</v>
      </c>
      <c r="H507" s="68" t="n">
        <v>1</v>
      </c>
      <c r="I507" s="69" t="n">
        <v>66.49</v>
      </c>
      <c r="J507" s="69" t="n">
        <v>66.49</v>
      </c>
    </row>
    <row r="508" customFormat="false" ht="23.85" hidden="false" customHeight="false" outlineLevel="0" collapsed="false">
      <c r="A508" s="87" t="s">
        <v>546</v>
      </c>
      <c r="B508" s="88" t="s">
        <v>721</v>
      </c>
      <c r="C508" s="87" t="s">
        <v>120</v>
      </c>
      <c r="D508" s="87" t="s">
        <v>722</v>
      </c>
      <c r="E508" s="87" t="s">
        <v>549</v>
      </c>
      <c r="F508" s="87"/>
      <c r="G508" s="89" t="s">
        <v>572</v>
      </c>
      <c r="H508" s="90" t="n">
        <v>0.275</v>
      </c>
      <c r="I508" s="91" t="n">
        <v>32.23</v>
      </c>
      <c r="J508" s="91" t="n">
        <v>8.86</v>
      </c>
    </row>
    <row r="509" customFormat="false" ht="23.85" hidden="false" customHeight="false" outlineLevel="0" collapsed="false">
      <c r="A509" s="87" t="s">
        <v>546</v>
      </c>
      <c r="B509" s="88" t="s">
        <v>570</v>
      </c>
      <c r="C509" s="87" t="s">
        <v>120</v>
      </c>
      <c r="D509" s="87" t="s">
        <v>571</v>
      </c>
      <c r="E509" s="87" t="s">
        <v>549</v>
      </c>
      <c r="F509" s="87"/>
      <c r="G509" s="89" t="s">
        <v>572</v>
      </c>
      <c r="H509" s="90" t="n">
        <v>0.115</v>
      </c>
      <c r="I509" s="91" t="n">
        <v>24.68</v>
      </c>
      <c r="J509" s="91" t="n">
        <v>2.83</v>
      </c>
    </row>
    <row r="510" customFormat="false" ht="18" hidden="false" customHeight="true" outlineLevel="0" collapsed="false">
      <c r="A510" s="92" t="s">
        <v>550</v>
      </c>
      <c r="B510" s="93" t="s">
        <v>877</v>
      </c>
      <c r="C510" s="92" t="s">
        <v>125</v>
      </c>
      <c r="D510" s="92" t="s">
        <v>878</v>
      </c>
      <c r="E510" s="92" t="s">
        <v>657</v>
      </c>
      <c r="F510" s="92"/>
      <c r="G510" s="94" t="s">
        <v>167</v>
      </c>
      <c r="H510" s="95" t="n">
        <v>0.0179</v>
      </c>
      <c r="I510" s="96" t="n">
        <v>1436.58</v>
      </c>
      <c r="J510" s="96" t="n">
        <v>25.714782</v>
      </c>
    </row>
    <row r="511" customFormat="false" ht="18" hidden="false" customHeight="true" outlineLevel="0" collapsed="false">
      <c r="A511" s="92" t="s">
        <v>550</v>
      </c>
      <c r="B511" s="93" t="s">
        <v>879</v>
      </c>
      <c r="C511" s="92" t="s">
        <v>125</v>
      </c>
      <c r="D511" s="92" t="s">
        <v>880</v>
      </c>
      <c r="E511" s="92" t="s">
        <v>657</v>
      </c>
      <c r="F511" s="92"/>
      <c r="G511" s="94" t="s">
        <v>202</v>
      </c>
      <c r="H511" s="95" t="n">
        <v>0.017</v>
      </c>
      <c r="I511" s="96" t="n">
        <v>36.47</v>
      </c>
      <c r="J511" s="96" t="n">
        <v>0.61999</v>
      </c>
    </row>
    <row r="512" customFormat="false" ht="18" hidden="false" customHeight="true" outlineLevel="0" collapsed="false">
      <c r="A512" s="92" t="s">
        <v>550</v>
      </c>
      <c r="B512" s="93" t="s">
        <v>881</v>
      </c>
      <c r="C512" s="92" t="s">
        <v>120</v>
      </c>
      <c r="D512" s="92" t="s">
        <v>882</v>
      </c>
      <c r="E512" s="92" t="s">
        <v>657</v>
      </c>
      <c r="F512" s="92"/>
      <c r="G512" s="94" t="s">
        <v>725</v>
      </c>
      <c r="H512" s="95" t="n">
        <v>0.2016</v>
      </c>
      <c r="I512" s="96" t="n">
        <v>124.53</v>
      </c>
      <c r="J512" s="96" t="n">
        <v>25.105248</v>
      </c>
    </row>
    <row r="513" customFormat="false" ht="18" hidden="false" customHeight="true" outlineLevel="0" collapsed="false">
      <c r="A513" s="92" t="s">
        <v>550</v>
      </c>
      <c r="B513" s="93" t="s">
        <v>883</v>
      </c>
      <c r="C513" s="92" t="s">
        <v>120</v>
      </c>
      <c r="D513" s="92" t="s">
        <v>884</v>
      </c>
      <c r="E513" s="92" t="s">
        <v>657</v>
      </c>
      <c r="F513" s="92"/>
      <c r="G513" s="94" t="s">
        <v>167</v>
      </c>
      <c r="H513" s="95" t="n">
        <v>0.01</v>
      </c>
      <c r="I513" s="96" t="n">
        <v>15.66</v>
      </c>
      <c r="J513" s="96" t="n">
        <v>0.1566</v>
      </c>
    </row>
    <row r="514" customFormat="false" ht="18" hidden="false" customHeight="true" outlineLevel="0" collapsed="false">
      <c r="A514" s="92" t="s">
        <v>550</v>
      </c>
      <c r="B514" s="93" t="s">
        <v>885</v>
      </c>
      <c r="C514" s="92" t="s">
        <v>120</v>
      </c>
      <c r="D514" s="92" t="s">
        <v>886</v>
      </c>
      <c r="E514" s="92" t="s">
        <v>657</v>
      </c>
      <c r="F514" s="92"/>
      <c r="G514" s="94" t="s">
        <v>725</v>
      </c>
      <c r="H514" s="95" t="n">
        <v>0.064</v>
      </c>
      <c r="I514" s="96" t="n">
        <v>50.55</v>
      </c>
      <c r="J514" s="96" t="n">
        <v>3.2352</v>
      </c>
    </row>
    <row r="515" customFormat="false" ht="23.85" hidden="false" customHeight="false" outlineLevel="0" collapsed="false">
      <c r="A515" s="92" t="s">
        <v>544</v>
      </c>
      <c r="B515" s="93" t="s">
        <v>346</v>
      </c>
      <c r="C515" s="92" t="s">
        <v>125</v>
      </c>
      <c r="D515" s="92" t="s">
        <v>347</v>
      </c>
      <c r="E515" s="92" t="s">
        <v>594</v>
      </c>
      <c r="F515" s="92"/>
      <c r="G515" s="94" t="s">
        <v>143</v>
      </c>
      <c r="H515" s="95" t="n">
        <v>1</v>
      </c>
      <c r="I515" s="96" t="n">
        <v>66.49</v>
      </c>
      <c r="J515" s="96" t="n">
        <v>66.49</v>
      </c>
    </row>
    <row r="516" customFormat="false" ht="23.85" hidden="false" customHeight="false" outlineLevel="0" collapsed="false">
      <c r="A516" s="92" t="s">
        <v>546</v>
      </c>
      <c r="B516" s="93" t="s">
        <v>721</v>
      </c>
      <c r="C516" s="92" t="s">
        <v>120</v>
      </c>
      <c r="D516" s="92" t="s">
        <v>722</v>
      </c>
      <c r="E516" s="92" t="s">
        <v>549</v>
      </c>
      <c r="F516" s="92"/>
      <c r="G516" s="94" t="s">
        <v>572</v>
      </c>
      <c r="H516" s="95" t="n">
        <v>0.275</v>
      </c>
      <c r="I516" s="96" t="n">
        <v>32.23</v>
      </c>
      <c r="J516" s="96" t="n">
        <v>8.86</v>
      </c>
    </row>
    <row r="517" customFormat="false" ht="18" hidden="false" customHeight="true" outlineLevel="0" collapsed="false">
      <c r="A517" s="70"/>
      <c r="B517" s="71"/>
      <c r="C517" s="70"/>
      <c r="D517" s="70"/>
      <c r="E517" s="70"/>
      <c r="F517" s="70"/>
      <c r="G517" s="72"/>
      <c r="H517" s="73"/>
      <c r="I517" s="74"/>
      <c r="J517" s="74"/>
    </row>
    <row r="518" customFormat="false" ht="18" hidden="false" customHeight="true" outlineLevel="0" collapsed="false">
      <c r="A518" s="5" t="s">
        <v>562</v>
      </c>
      <c r="B518" s="5"/>
      <c r="C518" s="5"/>
      <c r="D518" s="5"/>
      <c r="E518" s="5"/>
      <c r="F518" s="5"/>
      <c r="G518" s="5"/>
      <c r="H518" s="5"/>
      <c r="I518" s="5"/>
      <c r="J518" s="5"/>
    </row>
    <row r="519" customFormat="false" ht="18" hidden="false" customHeight="true" outlineLevel="0" collapsed="false">
      <c r="A519" s="75" t="s">
        <v>887</v>
      </c>
      <c r="B519" s="75"/>
      <c r="C519" s="75"/>
      <c r="D519" s="75"/>
      <c r="E519" s="75"/>
      <c r="F519" s="75"/>
      <c r="G519" s="75"/>
      <c r="H519" s="75"/>
      <c r="I519" s="75"/>
      <c r="J519" s="75"/>
    </row>
    <row r="520" customFormat="false" ht="1" hidden="false" customHeight="true" outlineLevel="0" collapsed="false">
      <c r="A520" s="76"/>
      <c r="B520" s="76"/>
      <c r="C520" s="76"/>
      <c r="D520" s="76"/>
      <c r="E520" s="76"/>
      <c r="F520" s="76"/>
      <c r="G520" s="76"/>
      <c r="H520" s="76"/>
      <c r="I520" s="76"/>
      <c r="J520" s="76"/>
    </row>
    <row r="521" customFormat="false" ht="1" hidden="false" customHeight="true" outlineLevel="0" collapsed="false">
      <c r="A521" s="76"/>
      <c r="B521" s="76"/>
      <c r="C521" s="76"/>
      <c r="D521" s="76"/>
      <c r="E521" s="76"/>
      <c r="F521" s="76"/>
      <c r="G521" s="76"/>
      <c r="H521" s="76"/>
      <c r="I521" s="76"/>
      <c r="J521" s="76"/>
    </row>
    <row r="522" customFormat="false" ht="17.9" hidden="false" customHeight="true" outlineLevel="0" collapsed="false">
      <c r="A522" s="63" t="s">
        <v>888</v>
      </c>
      <c r="B522" s="22" t="s">
        <v>536</v>
      </c>
      <c r="C522" s="63" t="s">
        <v>537</v>
      </c>
      <c r="D522" s="63" t="s">
        <v>538</v>
      </c>
      <c r="E522" s="63" t="s">
        <v>539</v>
      </c>
      <c r="F522" s="63"/>
      <c r="G522" s="64" t="s">
        <v>540</v>
      </c>
      <c r="H522" s="22" t="s">
        <v>541</v>
      </c>
      <c r="I522" s="22" t="s">
        <v>542</v>
      </c>
      <c r="J522" s="22" t="s">
        <v>543</v>
      </c>
    </row>
    <row r="523" customFormat="false" ht="23.85" hidden="false" customHeight="true" outlineLevel="0" collapsed="false">
      <c r="A523" s="77" t="s">
        <v>544</v>
      </c>
      <c r="B523" s="78" t="s">
        <v>387</v>
      </c>
      <c r="C523" s="77" t="s">
        <v>125</v>
      </c>
      <c r="D523" s="77" t="s">
        <v>388</v>
      </c>
      <c r="E523" s="77" t="s">
        <v>693</v>
      </c>
      <c r="F523" s="77"/>
      <c r="G523" s="79" t="s">
        <v>167</v>
      </c>
      <c r="H523" s="80" t="n">
        <v>1</v>
      </c>
      <c r="I523" s="81" t="n">
        <v>1750.97</v>
      </c>
      <c r="J523" s="81" t="n">
        <v>1750.97</v>
      </c>
    </row>
    <row r="524" customFormat="false" ht="23.85" hidden="false" customHeight="false" outlineLevel="0" collapsed="false">
      <c r="A524" s="70" t="s">
        <v>546</v>
      </c>
      <c r="B524" s="71" t="s">
        <v>732</v>
      </c>
      <c r="C524" s="70" t="s">
        <v>120</v>
      </c>
      <c r="D524" s="70" t="s">
        <v>733</v>
      </c>
      <c r="E524" s="70" t="s">
        <v>549</v>
      </c>
      <c r="F524" s="70"/>
      <c r="G524" s="72" t="s">
        <v>572</v>
      </c>
      <c r="H524" s="73" t="n">
        <v>0.4574</v>
      </c>
      <c r="I524" s="74" t="n">
        <v>25.49</v>
      </c>
      <c r="J524" s="74" t="n">
        <v>11.65</v>
      </c>
    </row>
    <row r="525" customFormat="false" ht="23.85" hidden="false" customHeight="false" outlineLevel="0" collapsed="false">
      <c r="A525" s="70" t="s">
        <v>546</v>
      </c>
      <c r="B525" s="71" t="s">
        <v>730</v>
      </c>
      <c r="C525" s="70" t="s">
        <v>120</v>
      </c>
      <c r="D525" s="70" t="s">
        <v>731</v>
      </c>
      <c r="E525" s="70" t="s">
        <v>549</v>
      </c>
      <c r="F525" s="70"/>
      <c r="G525" s="72" t="s">
        <v>572</v>
      </c>
      <c r="H525" s="73" t="n">
        <v>0.4574</v>
      </c>
      <c r="I525" s="74" t="n">
        <v>30.65</v>
      </c>
      <c r="J525" s="74" t="n">
        <v>14.01</v>
      </c>
    </row>
    <row r="526" customFormat="false" ht="12.8" hidden="false" customHeight="true" outlineLevel="0" collapsed="false">
      <c r="A526" s="70" t="s">
        <v>550</v>
      </c>
      <c r="B526" s="71" t="s">
        <v>889</v>
      </c>
      <c r="C526" s="70" t="s">
        <v>125</v>
      </c>
      <c r="D526" s="70" t="s">
        <v>890</v>
      </c>
      <c r="E526" s="70" t="s">
        <v>567</v>
      </c>
      <c r="F526" s="70"/>
      <c r="G526" s="72" t="s">
        <v>167</v>
      </c>
      <c r="H526" s="73" t="n">
        <v>1</v>
      </c>
      <c r="I526" s="74" t="n">
        <v>1725.31</v>
      </c>
      <c r="J526" s="74" t="n">
        <v>1725.31</v>
      </c>
    </row>
    <row r="527" customFormat="false" ht="12.8" hidden="false" customHeight="true" outlineLevel="0" collapsed="false">
      <c r="A527" s="5" t="s">
        <v>562</v>
      </c>
      <c r="B527" s="5"/>
      <c r="C527" s="5"/>
      <c r="D527" s="5"/>
      <c r="E527" s="5"/>
      <c r="F527" s="5"/>
      <c r="G527" s="5"/>
      <c r="H527" s="5"/>
      <c r="I527" s="5"/>
      <c r="J527" s="5"/>
    </row>
    <row r="528" customFormat="false" ht="22.35" hidden="false" customHeight="true" outlineLevel="0" collapsed="false">
      <c r="A528" s="75" t="s">
        <v>738</v>
      </c>
      <c r="B528" s="75"/>
      <c r="C528" s="75"/>
      <c r="D528" s="75"/>
      <c r="E528" s="75"/>
      <c r="F528" s="75"/>
      <c r="G528" s="75"/>
      <c r="H528" s="75"/>
      <c r="I528" s="75"/>
      <c r="J528" s="75"/>
    </row>
    <row r="529" customFormat="false" ht="18" hidden="false" customHeight="false" outlineLevel="0" collapsed="false">
      <c r="A529" s="82"/>
      <c r="B529" s="82"/>
      <c r="C529" s="82"/>
      <c r="D529" s="82"/>
      <c r="E529" s="82"/>
      <c r="F529" s="82"/>
      <c r="G529" s="82"/>
      <c r="H529" s="82"/>
      <c r="I529" s="82"/>
      <c r="J529" s="82"/>
    </row>
    <row r="530" customFormat="false" ht="14.15" hidden="false" customHeight="true" outlineLevel="0" collapsed="false">
      <c r="A530" s="63" t="s">
        <v>389</v>
      </c>
      <c r="B530" s="22" t="s">
        <v>536</v>
      </c>
      <c r="C530" s="63" t="s">
        <v>537</v>
      </c>
      <c r="D530" s="63" t="s">
        <v>538</v>
      </c>
      <c r="E530" s="63" t="s">
        <v>539</v>
      </c>
      <c r="F530" s="63"/>
      <c r="G530" s="64" t="s">
        <v>540</v>
      </c>
      <c r="H530" s="22" t="s">
        <v>541</v>
      </c>
      <c r="I530" s="22" t="s">
        <v>542</v>
      </c>
      <c r="J530" s="22" t="s">
        <v>543</v>
      </c>
    </row>
    <row r="531" customFormat="false" ht="23.85" hidden="false" customHeight="true" outlineLevel="0" collapsed="false">
      <c r="A531" s="77" t="s">
        <v>544</v>
      </c>
      <c r="B531" s="78" t="s">
        <v>390</v>
      </c>
      <c r="C531" s="77" t="s">
        <v>125</v>
      </c>
      <c r="D531" s="77" t="s">
        <v>391</v>
      </c>
      <c r="E531" s="77" t="s">
        <v>693</v>
      </c>
      <c r="F531" s="77"/>
      <c r="G531" s="79" t="s">
        <v>167</v>
      </c>
      <c r="H531" s="80" t="n">
        <v>1</v>
      </c>
      <c r="I531" s="81" t="n">
        <v>1919.74</v>
      </c>
      <c r="J531" s="81" t="n">
        <v>1919.74</v>
      </c>
    </row>
    <row r="532" customFormat="false" ht="23.85" hidden="false" customHeight="true" outlineLevel="0" collapsed="false">
      <c r="A532" s="70" t="s">
        <v>546</v>
      </c>
      <c r="B532" s="71" t="s">
        <v>610</v>
      </c>
      <c r="C532" s="70" t="s">
        <v>120</v>
      </c>
      <c r="D532" s="70" t="s">
        <v>611</v>
      </c>
      <c r="E532" s="70" t="s">
        <v>549</v>
      </c>
      <c r="F532" s="70"/>
      <c r="G532" s="72" t="s">
        <v>572</v>
      </c>
      <c r="H532" s="73" t="n">
        <v>1</v>
      </c>
      <c r="I532" s="74" t="n">
        <v>30.54</v>
      </c>
      <c r="J532" s="74" t="n">
        <v>30.54</v>
      </c>
    </row>
    <row r="533" customFormat="false" ht="23.85" hidden="false" customHeight="true" outlineLevel="0" collapsed="false">
      <c r="A533" s="70" t="s">
        <v>546</v>
      </c>
      <c r="B533" s="71" t="s">
        <v>570</v>
      </c>
      <c r="C533" s="70" t="s">
        <v>120</v>
      </c>
      <c r="D533" s="70" t="s">
        <v>571</v>
      </c>
      <c r="E533" s="70" t="s">
        <v>549</v>
      </c>
      <c r="F533" s="70"/>
      <c r="G533" s="72" t="s">
        <v>572</v>
      </c>
      <c r="H533" s="73" t="n">
        <v>1</v>
      </c>
      <c r="I533" s="74" t="n">
        <v>24.68</v>
      </c>
      <c r="J533" s="74" t="n">
        <v>24.68</v>
      </c>
    </row>
    <row r="534" customFormat="false" ht="12.8" hidden="false" customHeight="true" outlineLevel="0" collapsed="false">
      <c r="A534" s="70" t="s">
        <v>550</v>
      </c>
      <c r="B534" s="71" t="s">
        <v>891</v>
      </c>
      <c r="C534" s="70" t="s">
        <v>125</v>
      </c>
      <c r="D534" s="70" t="s">
        <v>892</v>
      </c>
      <c r="E534" s="70" t="s">
        <v>567</v>
      </c>
      <c r="F534" s="70"/>
      <c r="G534" s="72" t="s">
        <v>167</v>
      </c>
      <c r="H534" s="73" t="n">
        <v>1</v>
      </c>
      <c r="I534" s="74" t="n">
        <v>1864.52</v>
      </c>
      <c r="J534" s="74" t="n">
        <v>1864.52</v>
      </c>
    </row>
    <row r="535" customFormat="false" ht="12.8" hidden="false" customHeight="true" outlineLevel="0" collapsed="false">
      <c r="A535" s="5" t="s">
        <v>562</v>
      </c>
      <c r="B535" s="5"/>
      <c r="C535" s="5"/>
      <c r="D535" s="5"/>
      <c r="E535" s="5"/>
      <c r="F535" s="5"/>
      <c r="G535" s="5"/>
      <c r="H535" s="5"/>
      <c r="I535" s="5"/>
      <c r="J535" s="5"/>
    </row>
    <row r="536" customFormat="false" ht="12.8" hidden="false" customHeight="true" outlineLevel="0" collapsed="false">
      <c r="A536" s="75" t="s">
        <v>741</v>
      </c>
      <c r="B536" s="75"/>
      <c r="C536" s="75"/>
      <c r="D536" s="75"/>
      <c r="E536" s="75"/>
      <c r="F536" s="75"/>
      <c r="G536" s="75"/>
      <c r="H536" s="75"/>
      <c r="I536" s="75"/>
      <c r="J536" s="75"/>
    </row>
    <row r="537" customFormat="false" ht="18" hidden="false" customHeight="false" outlineLevel="0" collapsed="false">
      <c r="A537" s="13"/>
      <c r="B537" s="13"/>
      <c r="C537" s="13"/>
      <c r="D537" s="13"/>
      <c r="E537" s="13"/>
      <c r="F537" s="13"/>
      <c r="G537" s="13"/>
      <c r="H537" s="13"/>
      <c r="I537" s="13"/>
      <c r="J537" s="13"/>
    </row>
    <row r="538" customFormat="false" ht="60" hidden="false" customHeight="true" outlineLevel="0" collapsed="false">
      <c r="A538" s="19"/>
      <c r="B538" s="19"/>
      <c r="C538" s="19"/>
      <c r="D538" s="19"/>
      <c r="E538" s="19"/>
      <c r="F538" s="18" t="s">
        <v>42</v>
      </c>
      <c r="G538" s="18"/>
      <c r="H538" s="18"/>
      <c r="I538" s="18"/>
      <c r="J538" s="18"/>
    </row>
    <row r="539" customFormat="false" ht="70" hidden="false" customHeight="true" outlineLevel="0" collapsed="false">
      <c r="A539" s="32" t="s">
        <v>108</v>
      </c>
      <c r="B539" s="32"/>
      <c r="C539" s="32"/>
      <c r="D539" s="32"/>
      <c r="E539" s="32"/>
      <c r="F539" s="32"/>
      <c r="G539" s="32"/>
      <c r="H539" s="32"/>
      <c r="I539" s="32"/>
      <c r="J539" s="32"/>
    </row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2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9:F9"/>
    <mergeCell ref="E10:F10"/>
    <mergeCell ref="E11:F11"/>
    <mergeCell ref="E12:F12"/>
    <mergeCell ref="A13:J13"/>
    <mergeCell ref="A14:J14"/>
    <mergeCell ref="E17:F17"/>
    <mergeCell ref="E27:F27"/>
    <mergeCell ref="A33:J33"/>
    <mergeCell ref="A34:J34"/>
    <mergeCell ref="A43:J43"/>
    <mergeCell ref="A44:J44"/>
    <mergeCell ref="E46:F46"/>
    <mergeCell ref="E50:F50"/>
    <mergeCell ref="E51:F51"/>
    <mergeCell ref="A52:J52"/>
    <mergeCell ref="A53:J53"/>
    <mergeCell ref="E55:F55"/>
    <mergeCell ref="E61:F61"/>
    <mergeCell ref="A64:J64"/>
    <mergeCell ref="A65:J65"/>
    <mergeCell ref="E67:F67"/>
    <mergeCell ref="E75:F75"/>
    <mergeCell ref="A79:J79"/>
    <mergeCell ref="A80:J80"/>
    <mergeCell ref="E82:F82"/>
    <mergeCell ref="E88:F88"/>
    <mergeCell ref="E89:F89"/>
    <mergeCell ref="E90:F90"/>
    <mergeCell ref="A91:J91"/>
    <mergeCell ref="A92:J92"/>
    <mergeCell ref="E94:F94"/>
    <mergeCell ref="A100:J100"/>
    <mergeCell ref="A101:J101"/>
    <mergeCell ref="E103:F103"/>
    <mergeCell ref="E110:F110"/>
    <mergeCell ref="E114:F114"/>
    <mergeCell ref="E115:F115"/>
    <mergeCell ref="A116:J116"/>
    <mergeCell ref="A117:J117"/>
    <mergeCell ref="E119:F119"/>
    <mergeCell ref="E123:F123"/>
    <mergeCell ref="E124:F124"/>
    <mergeCell ref="E125:F125"/>
    <mergeCell ref="E126:F126"/>
    <mergeCell ref="A127:J127"/>
    <mergeCell ref="A128:J128"/>
    <mergeCell ref="E130:F130"/>
    <mergeCell ref="E134:F134"/>
    <mergeCell ref="E135:F135"/>
    <mergeCell ref="E136:F136"/>
    <mergeCell ref="E137:F137"/>
    <mergeCell ref="A138:J138"/>
    <mergeCell ref="A139:J139"/>
    <mergeCell ref="E141:F141"/>
    <mergeCell ref="E149:F149"/>
    <mergeCell ref="A155:J155"/>
    <mergeCell ref="A156:J156"/>
    <mergeCell ref="E158:F158"/>
    <mergeCell ref="E164:F164"/>
    <mergeCell ref="E165:F165"/>
    <mergeCell ref="A166:J166"/>
    <mergeCell ref="A167:J167"/>
    <mergeCell ref="E169:F169"/>
    <mergeCell ref="E175:F175"/>
    <mergeCell ref="A178:J178"/>
    <mergeCell ref="A179:J179"/>
    <mergeCell ref="E181:F181"/>
    <mergeCell ref="A186:J186"/>
    <mergeCell ref="A187:J187"/>
    <mergeCell ref="E189:F189"/>
    <mergeCell ref="E197:F197"/>
    <mergeCell ref="H204:I204"/>
    <mergeCell ref="E212:F212"/>
    <mergeCell ref="E213:F213"/>
    <mergeCell ref="E214:F214"/>
    <mergeCell ref="E215:F215"/>
    <mergeCell ref="E218:F218"/>
    <mergeCell ref="A222:J222"/>
    <mergeCell ref="A223:J223"/>
    <mergeCell ref="E225:F225"/>
    <mergeCell ref="A229:J229"/>
    <mergeCell ref="A230:J230"/>
    <mergeCell ref="E232:F232"/>
    <mergeCell ref="E236:F236"/>
    <mergeCell ref="A237:J237"/>
    <mergeCell ref="A238:J238"/>
    <mergeCell ref="E240:F240"/>
    <mergeCell ref="A244:J244"/>
    <mergeCell ref="A245:J245"/>
    <mergeCell ref="E247:F247"/>
    <mergeCell ref="E251:F251"/>
    <mergeCell ref="A252:J252"/>
    <mergeCell ref="A253:J253"/>
    <mergeCell ref="E256:F256"/>
    <mergeCell ref="A262:J262"/>
    <mergeCell ref="A263:J263"/>
    <mergeCell ref="E265:F265"/>
    <mergeCell ref="E269:F269"/>
    <mergeCell ref="A270:J270"/>
    <mergeCell ref="A271:J271"/>
    <mergeCell ref="E273:F273"/>
    <mergeCell ref="A277:J277"/>
    <mergeCell ref="A278:J278"/>
    <mergeCell ref="E280:F280"/>
    <mergeCell ref="A284:J284"/>
    <mergeCell ref="A285:J285"/>
    <mergeCell ref="E287:F287"/>
    <mergeCell ref="A291:J291"/>
    <mergeCell ref="A292:J292"/>
    <mergeCell ref="E294:F294"/>
    <mergeCell ref="A298:J298"/>
    <mergeCell ref="A299:J299"/>
    <mergeCell ref="E301:F301"/>
    <mergeCell ref="E307:F307"/>
    <mergeCell ref="E311:F311"/>
    <mergeCell ref="E314:F314"/>
    <mergeCell ref="E318:F318"/>
    <mergeCell ref="A319:J319"/>
    <mergeCell ref="A320:J320"/>
    <mergeCell ref="E322:F322"/>
    <mergeCell ref="E326:F326"/>
    <mergeCell ref="A327:J327"/>
    <mergeCell ref="A328:J328"/>
    <mergeCell ref="E330:F330"/>
    <mergeCell ref="E334:F334"/>
    <mergeCell ref="A335:J335"/>
    <mergeCell ref="A336:J336"/>
    <mergeCell ref="E338:F338"/>
    <mergeCell ref="E343:F343"/>
    <mergeCell ref="E347:F347"/>
    <mergeCell ref="E348:F348"/>
    <mergeCell ref="A349:J349"/>
    <mergeCell ref="A350:J350"/>
    <mergeCell ref="E352:F352"/>
    <mergeCell ref="A356:J356"/>
    <mergeCell ref="A357:J357"/>
    <mergeCell ref="E359:F359"/>
    <mergeCell ref="E366:F366"/>
    <mergeCell ref="E372:F372"/>
    <mergeCell ref="E377:F377"/>
    <mergeCell ref="A380:J380"/>
    <mergeCell ref="A381:J381"/>
    <mergeCell ref="E383:F383"/>
    <mergeCell ref="A387:J387"/>
    <mergeCell ref="A388:J388"/>
    <mergeCell ref="E390:F390"/>
    <mergeCell ref="E396:F396"/>
    <mergeCell ref="E397:F397"/>
    <mergeCell ref="E398:F398"/>
    <mergeCell ref="A399:J399"/>
    <mergeCell ref="A400:J400"/>
    <mergeCell ref="E402:F402"/>
    <mergeCell ref="A407:J407"/>
    <mergeCell ref="A408:J408"/>
    <mergeCell ref="E410:F410"/>
    <mergeCell ref="E414:F414"/>
    <mergeCell ref="A415:J415"/>
    <mergeCell ref="A416:J416"/>
    <mergeCell ref="E418:F418"/>
    <mergeCell ref="A422:J422"/>
    <mergeCell ref="A423:J423"/>
    <mergeCell ref="E425:F425"/>
    <mergeCell ref="E432:F432"/>
    <mergeCell ref="E436:F436"/>
    <mergeCell ref="A437:J437"/>
    <mergeCell ref="A438:J438"/>
    <mergeCell ref="E440:F440"/>
    <mergeCell ref="E444:F444"/>
    <mergeCell ref="A445:J445"/>
    <mergeCell ref="A446:J446"/>
    <mergeCell ref="E448:F448"/>
    <mergeCell ref="A451:J451"/>
    <mergeCell ref="A452:J452"/>
    <mergeCell ref="E454:F454"/>
    <mergeCell ref="A460:J460"/>
    <mergeCell ref="A461:J461"/>
    <mergeCell ref="E463:F463"/>
    <mergeCell ref="E469:F469"/>
    <mergeCell ref="E470:F470"/>
    <mergeCell ref="E471:F471"/>
    <mergeCell ref="E472:F472"/>
    <mergeCell ref="E473:F473"/>
    <mergeCell ref="E474:F474"/>
    <mergeCell ref="A477:J477"/>
    <mergeCell ref="E478:F478"/>
    <mergeCell ref="E484:F484"/>
    <mergeCell ref="A485:J485"/>
    <mergeCell ref="A486:J486"/>
    <mergeCell ref="E488:F488"/>
    <mergeCell ref="E492:F492"/>
    <mergeCell ref="A493:J493"/>
    <mergeCell ref="A494:J494"/>
    <mergeCell ref="E496:F496"/>
    <mergeCell ref="A502:J502"/>
    <mergeCell ref="A503:J503"/>
    <mergeCell ref="A504:J504"/>
    <mergeCell ref="E506:F506"/>
    <mergeCell ref="E514:F514"/>
    <mergeCell ref="A518:J518"/>
    <mergeCell ref="A519:J519"/>
    <mergeCell ref="E522:F522"/>
    <mergeCell ref="A527:J527"/>
    <mergeCell ref="A528:J528"/>
    <mergeCell ref="E530:F530"/>
    <mergeCell ref="A535:J535"/>
    <mergeCell ref="A536:J536"/>
    <mergeCell ref="F538:J538"/>
    <mergeCell ref="A539:J539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28"/>
  <sheetViews>
    <sheetView showFormulas="false" showGridLines="true" showRowColHeaders="true" showZeros="true" rightToLeft="false" tabSelected="false" showOutlineSymbols="true" defaultGridColor="true" view="normal" topLeftCell="A101" colorId="64" zoomScale="75" zoomScaleNormal="75" zoomScalePageLayoutView="100" workbookViewId="0">
      <selection pane="topLeft" activeCell="M114" activeCellId="0" sqref="M114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1" width="17.61"/>
    <col collapsed="false" customWidth="true" hidden="false" outlineLevel="0" max="2" min="2" style="1" width="63.28"/>
    <col collapsed="false" customWidth="true" hidden="false" outlineLevel="0" max="3" min="3" style="1" width="10.25"/>
    <col collapsed="false" customWidth="true" hidden="false" outlineLevel="0" max="4" min="4" style="1" width="25.04"/>
    <col collapsed="false" customWidth="true" hidden="false" outlineLevel="0" max="5" min="5" style="1" width="39.43"/>
    <col collapsed="false" customWidth="true" hidden="false" outlineLevel="0" max="6" min="6" style="1" width="15.85"/>
    <col collapsed="false" customWidth="true" hidden="false" outlineLevel="0" max="7" min="7" style="1" width="30.24"/>
    <col collapsed="false" customWidth="true" hidden="false" outlineLevel="0" max="8" min="8" style="97" width="64.72"/>
    <col collapsed="false" customWidth="true" hidden="false" outlineLevel="0" max="9" min="9" style="1" width="10.57"/>
    <col collapsed="false" customWidth="true" hidden="false" outlineLevel="0" max="10" min="10" style="1" width="24.38"/>
    <col collapsed="false" customWidth="true" hidden="false" outlineLevel="0" max="11" min="11" style="1" width="21.32"/>
    <col collapsed="false" customWidth="true" hidden="false" outlineLevel="0" max="12" min="12" style="1" width="15.64"/>
    <col collapsed="false" customWidth="true" hidden="false" outlineLevel="0" max="13" min="13" style="1" width="14.33"/>
  </cols>
  <sheetData>
    <row r="1" customFormat="false" ht="26.85" hidden="false" customHeight="true" outlineLevel="0" collapsed="false">
      <c r="A1" s="98"/>
      <c r="B1" s="29" t="s">
        <v>893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customFormat="false" ht="19.9" hidden="false" customHeight="true" outlineLevel="0" collapsed="false">
      <c r="A2" s="98"/>
      <c r="B2" s="29" t="s">
        <v>894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customFormat="false" ht="25.85" hidden="false" customHeight="true" outlineLevel="0" collapsed="false">
      <c r="A3" s="98"/>
      <c r="B3" s="29" t="s">
        <v>895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customFormat="false" ht="9.95" hidden="true" customHeight="true" outlineLevel="0" collapsed="false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customFormat="false" ht="25.85" hidden="false" customHeight="true" outlineLevel="0" collapsed="false">
      <c r="A5" s="100" t="s">
        <v>896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customFormat="false" ht="27.85" hidden="false" customHeight="true" outlineLevel="0" collapsed="false">
      <c r="A6" s="101" t="s">
        <v>111</v>
      </c>
      <c r="B6" s="101" t="s">
        <v>897</v>
      </c>
      <c r="C6" s="101" t="s">
        <v>898</v>
      </c>
      <c r="D6" s="102" t="s">
        <v>899</v>
      </c>
      <c r="E6" s="101" t="s">
        <v>900</v>
      </c>
      <c r="F6" s="101" t="s">
        <v>901</v>
      </c>
      <c r="G6" s="101" t="s">
        <v>902</v>
      </c>
      <c r="H6" s="103" t="s">
        <v>903</v>
      </c>
      <c r="I6" s="102" t="s">
        <v>904</v>
      </c>
      <c r="J6" s="102" t="s">
        <v>905</v>
      </c>
      <c r="K6" s="102" t="s">
        <v>906</v>
      </c>
      <c r="L6" s="104" t="s">
        <v>907</v>
      </c>
      <c r="M6" s="104" t="s">
        <v>908</v>
      </c>
    </row>
    <row r="7" customFormat="false" ht="22.3" hidden="false" customHeight="true" outlineLevel="0" collapsed="false">
      <c r="A7" s="105"/>
      <c r="B7" s="105"/>
      <c r="C7" s="105"/>
      <c r="D7" s="106"/>
      <c r="E7" s="106"/>
      <c r="F7" s="106"/>
      <c r="G7" s="106"/>
      <c r="H7" s="100"/>
      <c r="I7" s="107"/>
      <c r="J7" s="107"/>
      <c r="K7" s="107"/>
      <c r="L7" s="108"/>
      <c r="M7" s="109"/>
    </row>
    <row r="8" customFormat="false" ht="33.35" hidden="false" customHeight="true" outlineLevel="0" collapsed="false">
      <c r="A8" s="110" t="s">
        <v>909</v>
      </c>
      <c r="B8" s="111" t="s">
        <v>910</v>
      </c>
      <c r="C8" s="110" t="s">
        <v>127</v>
      </c>
      <c r="D8" s="112" t="s">
        <v>911</v>
      </c>
      <c r="E8" s="112" t="s">
        <v>912</v>
      </c>
      <c r="F8" s="113" t="n">
        <v>45982</v>
      </c>
      <c r="G8" s="110" t="s">
        <v>913</v>
      </c>
      <c r="H8" s="114" t="s">
        <v>914</v>
      </c>
      <c r="I8" s="115"/>
      <c r="J8" s="115" t="s">
        <v>915</v>
      </c>
      <c r="K8" s="116" t="s">
        <v>916</v>
      </c>
      <c r="L8" s="112" t="n">
        <v>2000</v>
      </c>
      <c r="M8" s="117" t="n">
        <f aca="false">MEDIAN(L8:L9)</f>
        <v>2400</v>
      </c>
    </row>
    <row r="9" customFormat="false" ht="32.45" hidden="false" customHeight="true" outlineLevel="0" collapsed="false">
      <c r="A9" s="110"/>
      <c r="B9" s="111"/>
      <c r="C9" s="118" t="s">
        <v>127</v>
      </c>
      <c r="D9" s="119" t="s">
        <v>917</v>
      </c>
      <c r="E9" s="118" t="s">
        <v>918</v>
      </c>
      <c r="F9" s="120" t="n">
        <v>45982</v>
      </c>
      <c r="G9" s="118" t="s">
        <v>919</v>
      </c>
      <c r="H9" s="114" t="s">
        <v>914</v>
      </c>
      <c r="I9" s="118"/>
      <c r="J9" s="115"/>
      <c r="K9" s="116" t="s">
        <v>916</v>
      </c>
      <c r="L9" s="119" t="n">
        <v>2800</v>
      </c>
      <c r="M9" s="117"/>
    </row>
    <row r="10" customFormat="false" ht="21.3" hidden="false" customHeight="true" outlineLevel="0" collapsed="false">
      <c r="A10" s="121"/>
      <c r="B10" s="121"/>
      <c r="C10" s="121"/>
      <c r="D10" s="121"/>
      <c r="E10" s="121"/>
      <c r="F10" s="121"/>
      <c r="G10" s="121"/>
      <c r="H10" s="122"/>
      <c r="I10" s="123"/>
      <c r="J10" s="123"/>
      <c r="K10" s="123"/>
      <c r="L10" s="124"/>
      <c r="M10" s="124"/>
    </row>
    <row r="11" customFormat="false" ht="21.55" hidden="false" customHeight="true" outlineLevel="0" collapsed="false">
      <c r="A11" s="110" t="s">
        <v>920</v>
      </c>
      <c r="B11" s="111" t="s">
        <v>133</v>
      </c>
      <c r="C11" s="110" t="s">
        <v>127</v>
      </c>
      <c r="D11" s="125" t="s">
        <v>921</v>
      </c>
      <c r="E11" s="112" t="s">
        <v>922</v>
      </c>
      <c r="F11" s="113" t="n">
        <v>46105</v>
      </c>
      <c r="G11" s="110" t="s">
        <v>923</v>
      </c>
      <c r="H11" s="114" t="s">
        <v>924</v>
      </c>
      <c r="I11" s="115"/>
      <c r="J11" s="115"/>
      <c r="K11" s="115" t="s">
        <v>925</v>
      </c>
      <c r="L11" s="112" t="n">
        <v>320</v>
      </c>
      <c r="M11" s="117" t="n">
        <f aca="false">MEDIAN(L11:L13)</f>
        <v>350</v>
      </c>
    </row>
    <row r="12" customFormat="false" ht="21.55" hidden="false" customHeight="true" outlineLevel="0" collapsed="false">
      <c r="A12" s="110"/>
      <c r="B12" s="111"/>
      <c r="C12" s="118" t="s">
        <v>127</v>
      </c>
      <c r="D12" s="119" t="s">
        <v>926</v>
      </c>
      <c r="E12" s="118" t="s">
        <v>927</v>
      </c>
      <c r="F12" s="113" t="n">
        <v>46105</v>
      </c>
      <c r="G12" s="118" t="s">
        <v>928</v>
      </c>
      <c r="H12" s="114" t="s">
        <v>924</v>
      </c>
      <c r="I12" s="118"/>
      <c r="J12" s="115"/>
      <c r="K12" s="118" t="s">
        <v>925</v>
      </c>
      <c r="L12" s="119" t="n">
        <v>400</v>
      </c>
      <c r="M12" s="117"/>
    </row>
    <row r="13" customFormat="false" ht="21.55" hidden="false" customHeight="true" outlineLevel="0" collapsed="false">
      <c r="A13" s="110"/>
      <c r="B13" s="111"/>
      <c r="C13" s="118" t="s">
        <v>127</v>
      </c>
      <c r="D13" s="112" t="s">
        <v>929</v>
      </c>
      <c r="E13" s="118" t="s">
        <v>930</v>
      </c>
      <c r="F13" s="113" t="n">
        <v>46105</v>
      </c>
      <c r="G13" s="110" t="s">
        <v>931</v>
      </c>
      <c r="H13" s="114" t="s">
        <v>924</v>
      </c>
      <c r="I13" s="110"/>
      <c r="J13" s="115"/>
      <c r="K13" s="110" t="s">
        <v>925</v>
      </c>
      <c r="L13" s="126" t="n">
        <v>350</v>
      </c>
      <c r="M13" s="117"/>
    </row>
    <row r="14" customFormat="false" ht="15" hidden="false" customHeight="false" outlineLevel="0" collapsed="false">
      <c r="A14" s="121"/>
      <c r="B14" s="121"/>
      <c r="C14" s="121"/>
      <c r="D14" s="121"/>
      <c r="E14" s="121"/>
      <c r="F14" s="121"/>
      <c r="G14" s="121"/>
      <c r="H14" s="122"/>
      <c r="I14" s="123"/>
      <c r="J14" s="123"/>
      <c r="K14" s="123"/>
      <c r="L14" s="124"/>
      <c r="M14" s="124"/>
    </row>
    <row r="15" customFormat="false" ht="64.9" hidden="false" customHeight="true" outlineLevel="0" collapsed="false">
      <c r="A15" s="110" t="s">
        <v>932</v>
      </c>
      <c r="B15" s="115" t="s">
        <v>675</v>
      </c>
      <c r="C15" s="110" t="s">
        <v>167</v>
      </c>
      <c r="D15" s="110" t="s">
        <v>933</v>
      </c>
      <c r="E15" s="110" t="s">
        <v>934</v>
      </c>
      <c r="F15" s="127" t="n">
        <v>46086</v>
      </c>
      <c r="G15" s="110" t="s">
        <v>935</v>
      </c>
      <c r="H15" s="115" t="s">
        <v>936</v>
      </c>
      <c r="I15" s="110" t="s">
        <v>937</v>
      </c>
      <c r="J15" s="110"/>
      <c r="K15" s="110" t="s">
        <v>938</v>
      </c>
      <c r="L15" s="128" t="n">
        <v>63.82</v>
      </c>
      <c r="M15" s="117" t="n">
        <f aca="false">MEDIAN(L15:L17)</f>
        <v>63.82</v>
      </c>
    </row>
    <row r="16" customFormat="false" ht="77.6" hidden="false" customHeight="false" outlineLevel="0" collapsed="false">
      <c r="A16" s="110"/>
      <c r="B16" s="115"/>
      <c r="C16" s="110" t="s">
        <v>167</v>
      </c>
      <c r="D16" s="110" t="s">
        <v>939</v>
      </c>
      <c r="E16" s="110" t="s">
        <v>940</v>
      </c>
      <c r="F16" s="127" t="n">
        <v>46086</v>
      </c>
      <c r="G16" s="129" t="s">
        <v>941</v>
      </c>
      <c r="H16" s="115" t="s">
        <v>942</v>
      </c>
      <c r="I16" s="110" t="s">
        <v>943</v>
      </c>
      <c r="J16" s="110"/>
      <c r="K16" s="110" t="s">
        <v>938</v>
      </c>
      <c r="L16" s="128" t="n">
        <v>66.6</v>
      </c>
      <c r="M16" s="117"/>
    </row>
    <row r="17" customFormat="false" ht="52.2" hidden="false" customHeight="false" outlineLevel="0" collapsed="false">
      <c r="A17" s="110"/>
      <c r="B17" s="115"/>
      <c r="C17" s="110" t="s">
        <v>167</v>
      </c>
      <c r="D17" s="110" t="s">
        <v>944</v>
      </c>
      <c r="E17" s="110" t="s">
        <v>945</v>
      </c>
      <c r="F17" s="127" t="n">
        <v>46086</v>
      </c>
      <c r="G17" s="110" t="s">
        <v>946</v>
      </c>
      <c r="H17" s="115" t="s">
        <v>947</v>
      </c>
      <c r="I17" s="110" t="s">
        <v>948</v>
      </c>
      <c r="J17" s="110"/>
      <c r="K17" s="110" t="s">
        <v>938</v>
      </c>
      <c r="L17" s="128" t="n">
        <v>49.85</v>
      </c>
      <c r="M17" s="117"/>
    </row>
    <row r="18" customFormat="false" ht="15" hidden="false" customHeight="false" outlineLevel="0" collapsed="false">
      <c r="A18" s="121"/>
      <c r="B18" s="121"/>
      <c r="C18" s="121"/>
      <c r="D18" s="121"/>
      <c r="E18" s="121"/>
      <c r="F18" s="121"/>
      <c r="G18" s="121"/>
      <c r="H18" s="122"/>
      <c r="I18" s="123"/>
      <c r="J18" s="123"/>
      <c r="K18" s="123"/>
      <c r="L18" s="124"/>
      <c r="M18" s="124"/>
    </row>
    <row r="19" customFormat="false" ht="39.55" hidden="false" customHeight="true" outlineLevel="0" collapsed="false">
      <c r="A19" s="110" t="s">
        <v>949</v>
      </c>
      <c r="B19" s="115" t="s">
        <v>832</v>
      </c>
      <c r="C19" s="110" t="s">
        <v>167</v>
      </c>
      <c r="D19" s="110" t="s">
        <v>950</v>
      </c>
      <c r="E19" s="110" t="s">
        <v>951</v>
      </c>
      <c r="F19" s="127" t="n">
        <v>46079</v>
      </c>
      <c r="G19" s="110" t="s">
        <v>952</v>
      </c>
      <c r="H19" s="115" t="s">
        <v>953</v>
      </c>
      <c r="I19" s="110" t="s">
        <v>954</v>
      </c>
      <c r="J19" s="110"/>
      <c r="K19" s="110" t="s">
        <v>938</v>
      </c>
      <c r="L19" s="128" t="n">
        <v>699</v>
      </c>
      <c r="M19" s="117" t="n">
        <f aca="false">MEDIAN(L19:L21)</f>
        <v>532.73</v>
      </c>
    </row>
    <row r="20" customFormat="false" ht="26.85" hidden="false" customHeight="false" outlineLevel="0" collapsed="false">
      <c r="A20" s="110" t="s">
        <v>955</v>
      </c>
      <c r="B20" s="115"/>
      <c r="C20" s="110" t="s">
        <v>167</v>
      </c>
      <c r="D20" s="110" t="s">
        <v>956</v>
      </c>
      <c r="E20" s="110" t="s">
        <v>957</v>
      </c>
      <c r="F20" s="127" t="n">
        <v>46079</v>
      </c>
      <c r="G20" s="129" t="s">
        <v>958</v>
      </c>
      <c r="H20" s="115" t="s">
        <v>959</v>
      </c>
      <c r="I20" s="110" t="s">
        <v>960</v>
      </c>
      <c r="J20" s="110"/>
      <c r="K20" s="110" t="s">
        <v>938</v>
      </c>
      <c r="L20" s="128" t="n">
        <v>532.73</v>
      </c>
      <c r="M20" s="117"/>
    </row>
    <row r="21" customFormat="false" ht="52.2" hidden="false" customHeight="false" outlineLevel="0" collapsed="false">
      <c r="A21" s="110" t="s">
        <v>955</v>
      </c>
      <c r="B21" s="115"/>
      <c r="C21" s="110" t="s">
        <v>167</v>
      </c>
      <c r="D21" s="110" t="s">
        <v>961</v>
      </c>
      <c r="E21" s="110" t="s">
        <v>962</v>
      </c>
      <c r="F21" s="127" t="n">
        <v>46079</v>
      </c>
      <c r="G21" s="110" t="s">
        <v>963</v>
      </c>
      <c r="H21" s="115" t="s">
        <v>964</v>
      </c>
      <c r="I21" s="110" t="s">
        <v>965</v>
      </c>
      <c r="J21" s="110"/>
      <c r="K21" s="110" t="s">
        <v>938</v>
      </c>
      <c r="L21" s="128" t="n">
        <v>508.69</v>
      </c>
      <c r="M21" s="117"/>
    </row>
    <row r="22" customFormat="false" ht="15" hidden="false" customHeight="false" outlineLevel="0" collapsed="false">
      <c r="A22" s="121"/>
      <c r="B22" s="121"/>
      <c r="C22" s="121"/>
      <c r="D22" s="121"/>
      <c r="E22" s="121"/>
      <c r="F22" s="121"/>
      <c r="G22" s="121"/>
      <c r="H22" s="122"/>
      <c r="I22" s="123"/>
      <c r="J22" s="123"/>
      <c r="K22" s="123"/>
      <c r="L22" s="124"/>
      <c r="M22" s="124"/>
    </row>
    <row r="23" customFormat="false" ht="52.2" hidden="false" customHeight="true" outlineLevel="0" collapsed="false">
      <c r="A23" s="111" t="s">
        <v>966</v>
      </c>
      <c r="B23" s="130" t="s">
        <v>735</v>
      </c>
      <c r="C23" s="110" t="s">
        <v>167</v>
      </c>
      <c r="D23" s="110" t="s">
        <v>967</v>
      </c>
      <c r="E23" s="110" t="s">
        <v>968</v>
      </c>
      <c r="F23" s="127" t="n">
        <v>46072</v>
      </c>
      <c r="G23" s="110" t="s">
        <v>969</v>
      </c>
      <c r="H23" s="115" t="s">
        <v>970</v>
      </c>
      <c r="I23" s="110" t="s">
        <v>971</v>
      </c>
      <c r="J23" s="110"/>
      <c r="K23" s="110" t="s">
        <v>938</v>
      </c>
      <c r="L23" s="128" t="n">
        <v>299.65</v>
      </c>
      <c r="M23" s="117" t="n">
        <f aca="false">MEDIAN(L23:L25)</f>
        <v>203.41</v>
      </c>
    </row>
    <row r="24" customFormat="false" ht="39.55" hidden="false" customHeight="false" outlineLevel="0" collapsed="false">
      <c r="A24" s="111"/>
      <c r="B24" s="130"/>
      <c r="C24" s="110" t="s">
        <v>167</v>
      </c>
      <c r="D24" s="110" t="s">
        <v>972</v>
      </c>
      <c r="E24" s="110" t="s">
        <v>973</v>
      </c>
      <c r="F24" s="127" t="n">
        <v>46072</v>
      </c>
      <c r="G24" s="110" t="s">
        <v>974</v>
      </c>
      <c r="H24" s="115" t="s">
        <v>975</v>
      </c>
      <c r="I24" s="110" t="s">
        <v>976</v>
      </c>
      <c r="J24" s="110"/>
      <c r="K24" s="110" t="s">
        <v>938</v>
      </c>
      <c r="L24" s="128" t="n">
        <v>194.39</v>
      </c>
      <c r="M24" s="117"/>
    </row>
    <row r="25" customFormat="false" ht="52.2" hidden="false" customHeight="false" outlineLevel="0" collapsed="false">
      <c r="A25" s="111"/>
      <c r="B25" s="130"/>
      <c r="C25" s="110" t="s">
        <v>167</v>
      </c>
      <c r="D25" s="110" t="s">
        <v>977</v>
      </c>
      <c r="E25" s="110" t="s">
        <v>978</v>
      </c>
      <c r="F25" s="127" t="n">
        <v>46072</v>
      </c>
      <c r="G25" s="110" t="s">
        <v>979</v>
      </c>
      <c r="H25" s="115" t="s">
        <v>980</v>
      </c>
      <c r="I25" s="110" t="s">
        <v>981</v>
      </c>
      <c r="J25" s="110"/>
      <c r="K25" s="110" t="s">
        <v>938</v>
      </c>
      <c r="L25" s="128" t="n">
        <v>203.41</v>
      </c>
      <c r="M25" s="117"/>
    </row>
    <row r="26" customFormat="false" ht="14" hidden="false" customHeight="true" outlineLevel="0" collapsed="false">
      <c r="A26" s="121"/>
      <c r="B26" s="121"/>
      <c r="C26" s="121"/>
      <c r="D26" s="121"/>
      <c r="E26" s="121"/>
      <c r="F26" s="121"/>
      <c r="G26" s="121"/>
      <c r="H26" s="122"/>
      <c r="I26" s="123"/>
      <c r="J26" s="123"/>
      <c r="K26" s="123"/>
      <c r="L26" s="124"/>
      <c r="M26" s="124"/>
    </row>
    <row r="27" customFormat="false" ht="26.85" hidden="false" customHeight="true" outlineLevel="0" collapsed="false">
      <c r="A27" s="110" t="s">
        <v>982</v>
      </c>
      <c r="B27" s="131" t="s">
        <v>983</v>
      </c>
      <c r="C27" s="111" t="s">
        <v>167</v>
      </c>
      <c r="D27" s="112" t="s">
        <v>984</v>
      </c>
      <c r="E27" s="110" t="s">
        <v>985</v>
      </c>
      <c r="F27" s="132" t="n">
        <v>46086</v>
      </c>
      <c r="G27" s="110" t="s">
        <v>986</v>
      </c>
      <c r="H27" s="115" t="s">
        <v>987</v>
      </c>
      <c r="I27" s="133"/>
      <c r="J27" s="133"/>
      <c r="K27" s="116" t="s">
        <v>916</v>
      </c>
      <c r="L27" s="134" t="n">
        <v>2.82</v>
      </c>
      <c r="M27" s="117" t="n">
        <f aca="false">MEDIAN(L27:L29)</f>
        <v>2.82</v>
      </c>
    </row>
    <row r="28" customFormat="false" ht="20.15" hidden="false" customHeight="true" outlineLevel="0" collapsed="false">
      <c r="A28" s="110"/>
      <c r="B28" s="110"/>
      <c r="C28" s="111" t="s">
        <v>167</v>
      </c>
      <c r="D28" s="112" t="s">
        <v>988</v>
      </c>
      <c r="E28" s="110" t="s">
        <v>989</v>
      </c>
      <c r="F28" s="132" t="n">
        <v>46090</v>
      </c>
      <c r="G28" s="110" t="s">
        <v>990</v>
      </c>
      <c r="H28" s="115" t="s">
        <v>991</v>
      </c>
      <c r="I28" s="133"/>
      <c r="J28" s="133"/>
      <c r="K28" s="116" t="s">
        <v>916</v>
      </c>
      <c r="L28" s="134" t="n">
        <v>3.95</v>
      </c>
      <c r="M28" s="117"/>
    </row>
    <row r="29" customFormat="false" ht="18.4" hidden="false" customHeight="true" outlineLevel="0" collapsed="false">
      <c r="A29" s="110"/>
      <c r="B29" s="110"/>
      <c r="C29" s="111" t="s">
        <v>167</v>
      </c>
      <c r="D29" s="112" t="s">
        <v>992</v>
      </c>
      <c r="E29" s="110" t="s">
        <v>993</v>
      </c>
      <c r="F29" s="132" t="n">
        <v>46092</v>
      </c>
      <c r="G29" s="110" t="s">
        <v>994</v>
      </c>
      <c r="H29" s="115" t="s">
        <v>995</v>
      </c>
      <c r="I29" s="133"/>
      <c r="J29" s="133"/>
      <c r="K29" s="116" t="s">
        <v>916</v>
      </c>
      <c r="L29" s="134" t="n">
        <v>2.62</v>
      </c>
      <c r="M29" s="117"/>
    </row>
    <row r="30" customFormat="false" ht="17.55" hidden="false" customHeight="true" outlineLevel="0" collapsed="false">
      <c r="A30" s="121"/>
      <c r="B30" s="121"/>
      <c r="C30" s="121"/>
      <c r="D30" s="121"/>
      <c r="E30" s="121"/>
      <c r="F30" s="121"/>
      <c r="G30" s="121"/>
      <c r="H30" s="122"/>
      <c r="I30" s="123"/>
      <c r="J30" s="123"/>
      <c r="K30" s="123"/>
      <c r="L30" s="124"/>
      <c r="M30" s="124"/>
    </row>
    <row r="31" customFormat="false" ht="26.85" hidden="false" customHeight="true" outlineLevel="0" collapsed="false">
      <c r="A31" s="110" t="s">
        <v>996</v>
      </c>
      <c r="B31" s="111" t="s">
        <v>997</v>
      </c>
      <c r="C31" s="111" t="s">
        <v>167</v>
      </c>
      <c r="D31" s="112" t="s">
        <v>998</v>
      </c>
      <c r="E31" s="110" t="s">
        <v>999</v>
      </c>
      <c r="F31" s="135" t="n">
        <v>46104</v>
      </c>
      <c r="G31" s="110" t="s">
        <v>1000</v>
      </c>
      <c r="H31" s="115" t="s">
        <v>1001</v>
      </c>
      <c r="I31" s="136" t="s">
        <v>1002</v>
      </c>
      <c r="J31" s="110"/>
      <c r="K31" s="136" t="s">
        <v>925</v>
      </c>
      <c r="L31" s="128" t="n">
        <v>161.68</v>
      </c>
      <c r="M31" s="117" t="n">
        <f aca="false">MEDIAN(L31:L33)</f>
        <v>147.45</v>
      </c>
    </row>
    <row r="32" customFormat="false" ht="39.55" hidden="false" customHeight="false" outlineLevel="0" collapsed="false">
      <c r="A32" s="110" t="s">
        <v>955</v>
      </c>
      <c r="B32" s="111" t="s">
        <v>1003</v>
      </c>
      <c r="C32" s="111" t="s">
        <v>167</v>
      </c>
      <c r="D32" s="112" t="s">
        <v>1004</v>
      </c>
      <c r="E32" s="110" t="s">
        <v>1005</v>
      </c>
      <c r="F32" s="135" t="n">
        <v>46104</v>
      </c>
      <c r="G32" s="110" t="s">
        <v>1006</v>
      </c>
      <c r="H32" s="115" t="s">
        <v>1007</v>
      </c>
      <c r="I32" s="136" t="s">
        <v>1008</v>
      </c>
      <c r="J32" s="110"/>
      <c r="K32" s="136" t="s">
        <v>925</v>
      </c>
      <c r="L32" s="128" t="n">
        <v>125.21</v>
      </c>
      <c r="M32" s="117"/>
    </row>
    <row r="33" customFormat="false" ht="26.85" hidden="false" customHeight="false" outlineLevel="0" collapsed="false">
      <c r="A33" s="110" t="s">
        <v>955</v>
      </c>
      <c r="B33" s="111" t="s">
        <v>1003</v>
      </c>
      <c r="C33" s="111" t="s">
        <v>167</v>
      </c>
      <c r="D33" s="112" t="s">
        <v>1009</v>
      </c>
      <c r="E33" s="110" t="s">
        <v>1010</v>
      </c>
      <c r="F33" s="135" t="n">
        <v>46104</v>
      </c>
      <c r="G33" s="110" t="s">
        <v>1011</v>
      </c>
      <c r="H33" s="115" t="s">
        <v>1012</v>
      </c>
      <c r="I33" s="136" t="s">
        <v>1013</v>
      </c>
      <c r="J33" s="110"/>
      <c r="K33" s="136" t="s">
        <v>925</v>
      </c>
      <c r="L33" s="128" t="n">
        <v>147.45</v>
      </c>
      <c r="M33" s="117"/>
    </row>
    <row r="34" customFormat="false" ht="16.65" hidden="false" customHeight="true" outlineLevel="0" collapsed="false">
      <c r="A34" s="121"/>
      <c r="B34" s="121"/>
      <c r="C34" s="121"/>
      <c r="D34" s="121"/>
      <c r="E34" s="121"/>
      <c r="F34" s="121"/>
      <c r="G34" s="121"/>
      <c r="H34" s="122"/>
      <c r="I34" s="123"/>
      <c r="J34" s="123"/>
      <c r="K34" s="123"/>
      <c r="L34" s="124"/>
      <c r="M34" s="124"/>
    </row>
    <row r="35" customFormat="false" ht="26.85" hidden="false" customHeight="true" outlineLevel="0" collapsed="false">
      <c r="A35" s="137" t="s">
        <v>1014</v>
      </c>
      <c r="B35" s="111" t="s">
        <v>1015</v>
      </c>
      <c r="C35" s="111" t="s">
        <v>167</v>
      </c>
      <c r="D35" s="112" t="s">
        <v>1016</v>
      </c>
      <c r="E35" s="110" t="s">
        <v>1017</v>
      </c>
      <c r="F35" s="135" t="n">
        <v>46105</v>
      </c>
      <c r="G35" s="110" t="s">
        <v>1018</v>
      </c>
      <c r="H35" s="115" t="s">
        <v>1019</v>
      </c>
      <c r="I35" s="110" t="s">
        <v>1020</v>
      </c>
      <c r="J35" s="110"/>
      <c r="K35" s="110" t="s">
        <v>925</v>
      </c>
      <c r="L35" s="128" t="n">
        <v>2660.2</v>
      </c>
      <c r="M35" s="117" t="n">
        <f aca="false">MEDIAN(L35:L37)</f>
        <v>3009.79</v>
      </c>
    </row>
    <row r="36" customFormat="false" ht="39.55" hidden="false" customHeight="false" outlineLevel="0" collapsed="false">
      <c r="A36" s="137" t="s">
        <v>955</v>
      </c>
      <c r="B36" s="111" t="s">
        <v>1003</v>
      </c>
      <c r="C36" s="111" t="s">
        <v>167</v>
      </c>
      <c r="D36" s="112" t="s">
        <v>1021</v>
      </c>
      <c r="E36" s="110" t="s">
        <v>1022</v>
      </c>
      <c r="F36" s="135" t="n">
        <v>46105</v>
      </c>
      <c r="G36" s="110" t="s">
        <v>1023</v>
      </c>
      <c r="H36" s="115" t="s">
        <v>1024</v>
      </c>
      <c r="I36" s="110" t="s">
        <v>1025</v>
      </c>
      <c r="J36" s="110"/>
      <c r="K36" s="110" t="s">
        <v>925</v>
      </c>
      <c r="L36" s="128" t="n">
        <v>3375.06</v>
      </c>
      <c r="M36" s="117"/>
    </row>
    <row r="37" customFormat="false" ht="26.85" hidden="false" customHeight="false" outlineLevel="0" collapsed="false">
      <c r="A37" s="137" t="s">
        <v>955</v>
      </c>
      <c r="B37" s="111" t="s">
        <v>1003</v>
      </c>
      <c r="C37" s="111" t="s">
        <v>167</v>
      </c>
      <c r="D37" s="112" t="s">
        <v>1026</v>
      </c>
      <c r="E37" s="110" t="s">
        <v>1027</v>
      </c>
      <c r="F37" s="135" t="n">
        <v>46105</v>
      </c>
      <c r="G37" s="110" t="s">
        <v>1028</v>
      </c>
      <c r="H37" s="115" t="s">
        <v>1029</v>
      </c>
      <c r="I37" s="136" t="s">
        <v>1030</v>
      </c>
      <c r="J37" s="110"/>
      <c r="K37" s="136" t="s">
        <v>925</v>
      </c>
      <c r="L37" s="128" t="n">
        <v>3009.79</v>
      </c>
      <c r="M37" s="117"/>
    </row>
    <row r="38" customFormat="false" ht="21.55" hidden="false" customHeight="true" outlineLevel="0" collapsed="false">
      <c r="A38" s="121"/>
      <c r="B38" s="121"/>
      <c r="C38" s="121"/>
      <c r="D38" s="121"/>
      <c r="E38" s="121"/>
      <c r="F38" s="121"/>
      <c r="G38" s="121"/>
      <c r="H38" s="122"/>
      <c r="I38" s="123"/>
      <c r="J38" s="123"/>
      <c r="K38" s="123"/>
      <c r="L38" s="124"/>
      <c r="M38" s="124"/>
    </row>
    <row r="39" customFormat="false" ht="21.55" hidden="false" customHeight="true" outlineLevel="0" collapsed="false">
      <c r="A39" s="137" t="s">
        <v>1031</v>
      </c>
      <c r="B39" s="111" t="s">
        <v>1032</v>
      </c>
      <c r="C39" s="111" t="s">
        <v>167</v>
      </c>
      <c r="D39" s="112" t="s">
        <v>1033</v>
      </c>
      <c r="E39" s="110" t="s">
        <v>1034</v>
      </c>
      <c r="F39" s="135" t="n">
        <v>46105</v>
      </c>
      <c r="G39" s="110" t="s">
        <v>1035</v>
      </c>
      <c r="H39" s="138" t="s">
        <v>1036</v>
      </c>
      <c r="I39" s="115"/>
      <c r="J39" s="115" t="s">
        <v>1037</v>
      </c>
      <c r="K39" s="115"/>
      <c r="L39" s="128" t="n">
        <v>5956.4</v>
      </c>
      <c r="M39" s="117" t="n">
        <f aca="false">MEDIAN(L39:L40)</f>
        <v>4873.2</v>
      </c>
    </row>
    <row r="40" customFormat="false" ht="56.7" hidden="false" customHeight="true" outlineLevel="0" collapsed="false">
      <c r="A40" s="137" t="s">
        <v>955</v>
      </c>
      <c r="B40" s="111" t="s">
        <v>1003</v>
      </c>
      <c r="C40" s="111" t="s">
        <v>167</v>
      </c>
      <c r="D40" s="112" t="s">
        <v>1038</v>
      </c>
      <c r="E40" s="110" t="s">
        <v>1039</v>
      </c>
      <c r="F40" s="135" t="n">
        <v>46105</v>
      </c>
      <c r="G40" s="110" t="s">
        <v>1040</v>
      </c>
      <c r="H40" s="115" t="s">
        <v>1041</v>
      </c>
      <c r="I40" s="110"/>
      <c r="J40" s="115"/>
      <c r="K40" s="110"/>
      <c r="L40" s="128" t="n">
        <v>3790</v>
      </c>
      <c r="M40" s="117"/>
    </row>
    <row r="41" customFormat="false" ht="21.55" hidden="false" customHeight="true" outlineLevel="0" collapsed="false">
      <c r="A41" s="121"/>
      <c r="B41" s="121"/>
      <c r="C41" s="121"/>
      <c r="D41" s="121"/>
      <c r="E41" s="121"/>
      <c r="F41" s="121"/>
      <c r="G41" s="121"/>
      <c r="H41" s="122"/>
      <c r="I41" s="123"/>
      <c r="J41" s="123"/>
      <c r="K41" s="123"/>
      <c r="L41" s="124"/>
      <c r="M41" s="124"/>
    </row>
    <row r="42" customFormat="false" ht="102.95" hidden="false" customHeight="true" outlineLevel="0" collapsed="false">
      <c r="A42" s="110" t="s">
        <v>1042</v>
      </c>
      <c r="B42" s="115" t="s">
        <v>1043</v>
      </c>
      <c r="C42" s="110" t="s">
        <v>167</v>
      </c>
      <c r="D42" s="110" t="s">
        <v>1044</v>
      </c>
      <c r="E42" s="110" t="s">
        <v>1045</v>
      </c>
      <c r="F42" s="127" t="n">
        <v>46084</v>
      </c>
      <c r="G42" s="110" t="s">
        <v>1046</v>
      </c>
      <c r="H42" s="115" t="s">
        <v>1047</v>
      </c>
      <c r="I42" s="110" t="s">
        <v>1048</v>
      </c>
      <c r="J42" s="110"/>
      <c r="K42" s="110" t="s">
        <v>938</v>
      </c>
      <c r="L42" s="128" t="n">
        <v>64.67</v>
      </c>
      <c r="M42" s="117" t="n">
        <f aca="false">MEDIAN(L42:L44)</f>
        <v>64.67</v>
      </c>
    </row>
    <row r="43" customFormat="false" ht="39.55" hidden="false" customHeight="false" outlineLevel="0" collapsed="false">
      <c r="A43" s="110"/>
      <c r="B43" s="115"/>
      <c r="C43" s="110" t="s">
        <v>167</v>
      </c>
      <c r="D43" s="110" t="s">
        <v>1049</v>
      </c>
      <c r="E43" s="110" t="s">
        <v>1050</v>
      </c>
      <c r="F43" s="127" t="n">
        <v>46084</v>
      </c>
      <c r="G43" s="110" t="s">
        <v>1051</v>
      </c>
      <c r="H43" s="115" t="s">
        <v>1052</v>
      </c>
      <c r="I43" s="110" t="s">
        <v>1053</v>
      </c>
      <c r="J43" s="110"/>
      <c r="K43" s="110" t="s">
        <v>938</v>
      </c>
      <c r="L43" s="128" t="n">
        <v>62.91</v>
      </c>
      <c r="M43" s="117"/>
    </row>
    <row r="44" customFormat="false" ht="64.9" hidden="false" customHeight="false" outlineLevel="0" collapsed="false">
      <c r="A44" s="110"/>
      <c r="B44" s="115"/>
      <c r="C44" s="110" t="s">
        <v>167</v>
      </c>
      <c r="D44" s="110" t="s">
        <v>1054</v>
      </c>
      <c r="E44" s="110" t="s">
        <v>1055</v>
      </c>
      <c r="F44" s="127" t="n">
        <v>46084</v>
      </c>
      <c r="G44" s="110" t="s">
        <v>1056</v>
      </c>
      <c r="H44" s="115" t="s">
        <v>1057</v>
      </c>
      <c r="I44" s="110" t="s">
        <v>1058</v>
      </c>
      <c r="J44" s="110"/>
      <c r="K44" s="110" t="s">
        <v>938</v>
      </c>
      <c r="L44" s="128" t="n">
        <v>65.12</v>
      </c>
      <c r="M44" s="117"/>
    </row>
    <row r="45" customFormat="false" ht="21.55" hidden="false" customHeight="true" outlineLevel="0" collapsed="false">
      <c r="A45" s="121"/>
      <c r="B45" s="121"/>
      <c r="C45" s="121"/>
      <c r="D45" s="121"/>
      <c r="E45" s="121"/>
      <c r="F45" s="121"/>
      <c r="G45" s="121"/>
      <c r="H45" s="122"/>
      <c r="I45" s="123"/>
      <c r="J45" s="123"/>
      <c r="K45" s="123"/>
      <c r="L45" s="124"/>
      <c r="M45" s="124"/>
    </row>
    <row r="46" customFormat="false" ht="21.55" hidden="false" customHeight="true" outlineLevel="0" collapsed="false">
      <c r="A46" s="110" t="s">
        <v>1059</v>
      </c>
      <c r="B46" s="115" t="s">
        <v>1060</v>
      </c>
      <c r="C46" s="110" t="s">
        <v>1061</v>
      </c>
      <c r="D46" s="110" t="s">
        <v>1062</v>
      </c>
      <c r="E46" s="110" t="s">
        <v>1063</v>
      </c>
      <c r="F46" s="127" t="n">
        <v>46087</v>
      </c>
      <c r="G46" s="110" t="s">
        <v>1064</v>
      </c>
      <c r="H46" s="115" t="s">
        <v>991</v>
      </c>
      <c r="I46" s="115"/>
      <c r="J46" s="115"/>
      <c r="K46" s="110" t="s">
        <v>938</v>
      </c>
      <c r="L46" s="128" t="n">
        <v>105</v>
      </c>
      <c r="M46" s="117" t="n">
        <f aca="false">MEDIAN(L46:L48)</f>
        <v>246.17</v>
      </c>
    </row>
    <row r="47" customFormat="false" ht="21.55" hidden="false" customHeight="true" outlineLevel="0" collapsed="false">
      <c r="A47" s="110"/>
      <c r="B47" s="115"/>
      <c r="C47" s="110" t="s">
        <v>1061</v>
      </c>
      <c r="D47" s="110" t="s">
        <v>1065</v>
      </c>
      <c r="E47" s="110" t="s">
        <v>1066</v>
      </c>
      <c r="F47" s="127" t="n">
        <v>46090</v>
      </c>
      <c r="G47" s="110" t="s">
        <v>1067</v>
      </c>
      <c r="H47" s="115" t="s">
        <v>1068</v>
      </c>
      <c r="I47" s="110"/>
      <c r="J47" s="115"/>
      <c r="K47" s="110" t="s">
        <v>938</v>
      </c>
      <c r="L47" s="128" t="n">
        <v>246.17</v>
      </c>
      <c r="M47" s="117"/>
    </row>
    <row r="48" customFormat="false" ht="21.55" hidden="false" customHeight="true" outlineLevel="0" collapsed="false">
      <c r="A48" s="110"/>
      <c r="B48" s="115"/>
      <c r="C48" s="110" t="s">
        <v>1061</v>
      </c>
      <c r="D48" s="110" t="s">
        <v>1069</v>
      </c>
      <c r="E48" s="110" t="s">
        <v>1070</v>
      </c>
      <c r="F48" s="127" t="n">
        <v>46090</v>
      </c>
      <c r="G48" s="110" t="s">
        <v>1071</v>
      </c>
      <c r="H48" s="115" t="s">
        <v>1072</v>
      </c>
      <c r="I48" s="136"/>
      <c r="J48" s="115"/>
      <c r="K48" s="110" t="s">
        <v>938</v>
      </c>
      <c r="L48" s="128" t="n">
        <v>250.88</v>
      </c>
      <c r="M48" s="117"/>
    </row>
    <row r="49" customFormat="false" ht="21.55" hidden="false" customHeight="true" outlineLevel="0" collapsed="false">
      <c r="A49" s="121"/>
      <c r="B49" s="121"/>
      <c r="C49" s="121"/>
      <c r="D49" s="121"/>
      <c r="E49" s="121"/>
      <c r="F49" s="121"/>
      <c r="G49" s="121"/>
      <c r="H49" s="122"/>
      <c r="I49" s="123"/>
      <c r="J49" s="123"/>
      <c r="K49" s="123"/>
      <c r="L49" s="124"/>
      <c r="M49" s="124"/>
    </row>
    <row r="50" customFormat="false" ht="21.55" hidden="false" customHeight="true" outlineLevel="0" collapsed="false">
      <c r="A50" s="137" t="s">
        <v>1073</v>
      </c>
      <c r="B50" s="111" t="s">
        <v>1074</v>
      </c>
      <c r="C50" s="111" t="s">
        <v>645</v>
      </c>
      <c r="D50" s="112" t="s">
        <v>1075</v>
      </c>
      <c r="E50" s="110" t="s">
        <v>1076</v>
      </c>
      <c r="F50" s="135" t="n">
        <v>46105</v>
      </c>
      <c r="G50" s="110" t="s">
        <v>1077</v>
      </c>
      <c r="H50" s="139" t="s">
        <v>1078</v>
      </c>
      <c r="I50" s="115"/>
      <c r="J50" s="115"/>
      <c r="K50" s="115"/>
      <c r="L50" s="128" t="n">
        <v>83</v>
      </c>
      <c r="M50" s="117" t="n">
        <f aca="false">MEDIAN(L50:L52)</f>
        <v>83</v>
      </c>
    </row>
    <row r="51" customFormat="false" ht="21.55" hidden="false" customHeight="true" outlineLevel="0" collapsed="false">
      <c r="A51" s="137" t="s">
        <v>955</v>
      </c>
      <c r="B51" s="111"/>
      <c r="C51" s="111" t="s">
        <v>645</v>
      </c>
      <c r="D51" s="112" t="s">
        <v>1079</v>
      </c>
      <c r="E51" s="110" t="s">
        <v>1080</v>
      </c>
      <c r="F51" s="135" t="n">
        <v>46105</v>
      </c>
      <c r="G51" s="110" t="s">
        <v>1081</v>
      </c>
      <c r="H51" s="139" t="s">
        <v>924</v>
      </c>
      <c r="I51" s="110"/>
      <c r="J51" s="115"/>
      <c r="K51" s="110"/>
      <c r="L51" s="128" t="n">
        <v>83.45</v>
      </c>
      <c r="M51" s="117"/>
    </row>
    <row r="52" customFormat="false" ht="21.55" hidden="false" customHeight="true" outlineLevel="0" collapsed="false">
      <c r="A52" s="137" t="s">
        <v>955</v>
      </c>
      <c r="B52" s="111"/>
      <c r="C52" s="111" t="s">
        <v>645</v>
      </c>
      <c r="D52" s="112" t="s">
        <v>1082</v>
      </c>
      <c r="E52" s="110" t="s">
        <v>1083</v>
      </c>
      <c r="F52" s="135" t="n">
        <v>46105</v>
      </c>
      <c r="G52" s="110" t="s">
        <v>1084</v>
      </c>
      <c r="H52" s="139" t="s">
        <v>924</v>
      </c>
      <c r="I52" s="136"/>
      <c r="J52" s="115"/>
      <c r="K52" s="136"/>
      <c r="L52" s="128" t="n">
        <v>73</v>
      </c>
      <c r="M52" s="117"/>
    </row>
    <row r="53" customFormat="false" ht="21.55" hidden="false" customHeight="true" outlineLevel="0" collapsed="false">
      <c r="A53" s="121"/>
      <c r="B53" s="121"/>
      <c r="C53" s="121"/>
      <c r="D53" s="121"/>
      <c r="E53" s="121"/>
      <c r="F53" s="121"/>
      <c r="G53" s="121"/>
      <c r="H53" s="122"/>
      <c r="I53" s="123"/>
      <c r="J53" s="123"/>
      <c r="K53" s="123"/>
      <c r="L53" s="124"/>
      <c r="M53" s="124"/>
    </row>
    <row r="54" customFormat="false" ht="26.85" hidden="false" customHeight="true" outlineLevel="0" collapsed="false">
      <c r="A54" s="125" t="s">
        <v>1085</v>
      </c>
      <c r="B54" s="111" t="s">
        <v>1086</v>
      </c>
      <c r="C54" s="111" t="s">
        <v>221</v>
      </c>
      <c r="D54" s="112" t="s">
        <v>939</v>
      </c>
      <c r="E54" s="110" t="s">
        <v>940</v>
      </c>
      <c r="F54" s="135" t="n">
        <v>46104</v>
      </c>
      <c r="G54" s="110" t="s">
        <v>1087</v>
      </c>
      <c r="H54" s="140" t="s">
        <v>1088</v>
      </c>
      <c r="I54" s="115" t="s">
        <v>1089</v>
      </c>
      <c r="J54" s="115"/>
      <c r="K54" s="115" t="s">
        <v>925</v>
      </c>
      <c r="L54" s="128" t="n">
        <v>17.85</v>
      </c>
      <c r="M54" s="117" t="n">
        <f aca="false">MEDIAN(L54:L56)</f>
        <v>17.85</v>
      </c>
    </row>
    <row r="55" customFormat="false" ht="26.85" hidden="false" customHeight="false" outlineLevel="0" collapsed="false">
      <c r="A55" s="125" t="s">
        <v>955</v>
      </c>
      <c r="B55" s="111"/>
      <c r="C55" s="111" t="s">
        <v>221</v>
      </c>
      <c r="D55" s="112" t="s">
        <v>1090</v>
      </c>
      <c r="E55" s="110" t="s">
        <v>945</v>
      </c>
      <c r="F55" s="135" t="n">
        <v>46104</v>
      </c>
      <c r="G55" s="110" t="s">
        <v>1091</v>
      </c>
      <c r="H55" s="140" t="s">
        <v>1092</v>
      </c>
      <c r="I55" s="110" t="s">
        <v>1093</v>
      </c>
      <c r="J55" s="115"/>
      <c r="K55" s="115" t="s">
        <v>925</v>
      </c>
      <c r="L55" s="128" t="n">
        <v>11.21</v>
      </c>
      <c r="M55" s="117"/>
    </row>
    <row r="56" customFormat="false" ht="26.85" hidden="false" customHeight="false" outlineLevel="0" collapsed="false">
      <c r="A56" s="125"/>
      <c r="B56" s="111"/>
      <c r="C56" s="111" t="s">
        <v>221</v>
      </c>
      <c r="D56" s="112" t="s">
        <v>939</v>
      </c>
      <c r="E56" s="110" t="s">
        <v>934</v>
      </c>
      <c r="F56" s="135" t="n">
        <v>46104</v>
      </c>
      <c r="G56" s="110" t="s">
        <v>1087</v>
      </c>
      <c r="H56" s="140" t="s">
        <v>1094</v>
      </c>
      <c r="I56" s="136" t="s">
        <v>1095</v>
      </c>
      <c r="J56" s="115"/>
      <c r="K56" s="115" t="s">
        <v>925</v>
      </c>
      <c r="L56" s="128" t="n">
        <v>18.51</v>
      </c>
      <c r="M56" s="117"/>
    </row>
    <row r="57" customFormat="false" ht="15" hidden="false" customHeight="false" outlineLevel="0" collapsed="false">
      <c r="A57" s="121"/>
      <c r="B57" s="121"/>
      <c r="C57" s="121"/>
      <c r="D57" s="121"/>
      <c r="E57" s="121"/>
      <c r="F57" s="121"/>
      <c r="G57" s="121"/>
      <c r="H57" s="122"/>
      <c r="I57" s="123"/>
      <c r="J57" s="123"/>
      <c r="K57" s="123"/>
      <c r="L57" s="124"/>
      <c r="M57" s="124"/>
    </row>
    <row r="58" customFormat="false" ht="26.85" hidden="false" customHeight="true" outlineLevel="0" collapsed="false">
      <c r="A58" s="125" t="s">
        <v>1096</v>
      </c>
      <c r="B58" s="111" t="s">
        <v>1097</v>
      </c>
      <c r="C58" s="111" t="s">
        <v>127</v>
      </c>
      <c r="D58" s="112" t="s">
        <v>1098</v>
      </c>
      <c r="E58" s="110" t="s">
        <v>1099</v>
      </c>
      <c r="F58" s="135" t="s">
        <v>1100</v>
      </c>
      <c r="G58" s="110" t="s">
        <v>1101</v>
      </c>
      <c r="H58" s="140" t="s">
        <v>914</v>
      </c>
      <c r="I58" s="115"/>
      <c r="J58" s="115"/>
      <c r="K58" s="115" t="s">
        <v>916</v>
      </c>
      <c r="L58" s="128" t="n">
        <v>620</v>
      </c>
      <c r="M58" s="117" t="n">
        <f aca="false">MEDIAN(L58:L60)</f>
        <v>680</v>
      </c>
    </row>
    <row r="59" customFormat="false" ht="26.85" hidden="false" customHeight="false" outlineLevel="0" collapsed="false">
      <c r="A59" s="125"/>
      <c r="B59" s="111"/>
      <c r="C59" s="111" t="s">
        <v>127</v>
      </c>
      <c r="D59" s="112" t="s">
        <v>1102</v>
      </c>
      <c r="E59" s="110" t="s">
        <v>1103</v>
      </c>
      <c r="F59" s="135" t="s">
        <v>1104</v>
      </c>
      <c r="G59" s="110" t="s">
        <v>1105</v>
      </c>
      <c r="H59" s="140" t="s">
        <v>914</v>
      </c>
      <c r="I59" s="110"/>
      <c r="J59" s="115"/>
      <c r="K59" s="115" t="s">
        <v>916</v>
      </c>
      <c r="L59" s="128" t="n">
        <v>800</v>
      </c>
      <c r="M59" s="117"/>
    </row>
    <row r="60" customFormat="false" ht="15" hidden="false" customHeight="false" outlineLevel="0" collapsed="false">
      <c r="A60" s="125"/>
      <c r="B60" s="111"/>
      <c r="C60" s="111" t="s">
        <v>127</v>
      </c>
      <c r="D60" s="112" t="s">
        <v>1106</v>
      </c>
      <c r="E60" s="110" t="s">
        <v>1107</v>
      </c>
      <c r="F60" s="135" t="s">
        <v>1100</v>
      </c>
      <c r="G60" s="110" t="s">
        <v>1108</v>
      </c>
      <c r="H60" s="140" t="s">
        <v>914</v>
      </c>
      <c r="I60" s="136"/>
      <c r="J60" s="115"/>
      <c r="K60" s="115" t="s">
        <v>916</v>
      </c>
      <c r="L60" s="128" t="n">
        <v>680</v>
      </c>
      <c r="M60" s="117"/>
    </row>
    <row r="61" customFormat="false" ht="15" hidden="false" customHeight="false" outlineLevel="0" collapsed="false">
      <c r="A61" s="121"/>
      <c r="B61" s="121"/>
      <c r="C61" s="121"/>
      <c r="D61" s="121"/>
      <c r="E61" s="121"/>
      <c r="F61" s="121"/>
      <c r="G61" s="121"/>
      <c r="H61" s="122"/>
      <c r="I61" s="123"/>
      <c r="J61" s="123"/>
      <c r="K61" s="123"/>
      <c r="L61" s="124"/>
      <c r="M61" s="124"/>
    </row>
    <row r="62" customFormat="false" ht="26.85" hidden="false" customHeight="true" outlineLevel="0" collapsed="false">
      <c r="A62" s="125" t="s">
        <v>1109</v>
      </c>
      <c r="B62" s="111" t="s">
        <v>577</v>
      </c>
      <c r="C62" s="111" t="s">
        <v>127</v>
      </c>
      <c r="D62" s="112" t="s">
        <v>1098</v>
      </c>
      <c r="E62" s="110" t="s">
        <v>1099</v>
      </c>
      <c r="F62" s="135" t="s">
        <v>1100</v>
      </c>
      <c r="G62" s="110" t="s">
        <v>1101</v>
      </c>
      <c r="H62" s="140" t="s">
        <v>914</v>
      </c>
      <c r="I62" s="115"/>
      <c r="J62" s="115"/>
      <c r="K62" s="115" t="s">
        <v>916</v>
      </c>
      <c r="L62" s="128" t="n">
        <v>620</v>
      </c>
      <c r="M62" s="117" t="n">
        <f aca="false">MEDIAN(L62:L64)</f>
        <v>620</v>
      </c>
    </row>
    <row r="63" customFormat="false" ht="26.85" hidden="false" customHeight="false" outlineLevel="0" collapsed="false">
      <c r="A63" s="125"/>
      <c r="B63" s="111"/>
      <c r="C63" s="111" t="s">
        <v>127</v>
      </c>
      <c r="D63" s="112" t="s">
        <v>1102</v>
      </c>
      <c r="E63" s="110" t="s">
        <v>1103</v>
      </c>
      <c r="F63" s="135" t="s">
        <v>1104</v>
      </c>
      <c r="G63" s="110" t="s">
        <v>1105</v>
      </c>
      <c r="H63" s="140" t="s">
        <v>914</v>
      </c>
      <c r="I63" s="110"/>
      <c r="J63" s="115"/>
      <c r="K63" s="115" t="s">
        <v>916</v>
      </c>
      <c r="L63" s="128" t="n">
        <v>800</v>
      </c>
      <c r="M63" s="117"/>
    </row>
    <row r="64" customFormat="false" ht="22.85" hidden="false" customHeight="true" outlineLevel="0" collapsed="false">
      <c r="A64" s="125"/>
      <c r="B64" s="111"/>
      <c r="C64" s="111" t="s">
        <v>127</v>
      </c>
      <c r="D64" s="112" t="s">
        <v>1106</v>
      </c>
      <c r="E64" s="110" t="s">
        <v>1107</v>
      </c>
      <c r="F64" s="135" t="s">
        <v>1100</v>
      </c>
      <c r="G64" s="110" t="s">
        <v>1108</v>
      </c>
      <c r="H64" s="140" t="s">
        <v>914</v>
      </c>
      <c r="I64" s="136"/>
      <c r="J64" s="115"/>
      <c r="K64" s="115" t="s">
        <v>916</v>
      </c>
      <c r="L64" s="128" t="n">
        <v>550</v>
      </c>
      <c r="M64" s="117"/>
    </row>
    <row r="65" customFormat="false" ht="15" hidden="false" customHeight="false" outlineLevel="0" collapsed="false">
      <c r="A65" s="121"/>
      <c r="B65" s="121"/>
      <c r="C65" s="121"/>
      <c r="D65" s="121"/>
      <c r="E65" s="121"/>
      <c r="F65" s="121"/>
      <c r="G65" s="121"/>
      <c r="H65" s="122"/>
      <c r="I65" s="123"/>
      <c r="J65" s="123"/>
      <c r="K65" s="123"/>
      <c r="L65" s="124"/>
      <c r="M65" s="124"/>
    </row>
    <row r="66" customFormat="false" ht="52.2" hidden="false" customHeight="true" outlineLevel="0" collapsed="false">
      <c r="A66" s="125" t="s">
        <v>1110</v>
      </c>
      <c r="B66" s="111" t="s">
        <v>1111</v>
      </c>
      <c r="C66" s="111" t="s">
        <v>167</v>
      </c>
      <c r="D66" s="112" t="s">
        <v>977</v>
      </c>
      <c r="E66" s="110" t="s">
        <v>978</v>
      </c>
      <c r="F66" s="135" t="n">
        <v>46073</v>
      </c>
      <c r="G66" s="110" t="s">
        <v>979</v>
      </c>
      <c r="H66" s="140" t="s">
        <v>1112</v>
      </c>
      <c r="I66" s="115" t="s">
        <v>1113</v>
      </c>
      <c r="J66" s="115"/>
      <c r="K66" s="115" t="s">
        <v>938</v>
      </c>
      <c r="L66" s="128" t="n">
        <v>244.62</v>
      </c>
      <c r="M66" s="117" t="n">
        <f aca="false">MEDIAN(L66:L68)</f>
        <v>360.11</v>
      </c>
    </row>
    <row r="67" customFormat="false" ht="26.85" hidden="false" customHeight="false" outlineLevel="0" collapsed="false">
      <c r="A67" s="125"/>
      <c r="B67" s="111"/>
      <c r="C67" s="111" t="s">
        <v>167</v>
      </c>
      <c r="D67" s="112" t="s">
        <v>1114</v>
      </c>
      <c r="E67" s="110" t="s">
        <v>1115</v>
      </c>
      <c r="F67" s="135" t="n">
        <v>46073</v>
      </c>
      <c r="G67" s="110" t="s">
        <v>1116</v>
      </c>
      <c r="H67" s="140" t="s">
        <v>1117</v>
      </c>
      <c r="I67" s="110" t="s">
        <v>1118</v>
      </c>
      <c r="J67" s="115"/>
      <c r="K67" s="115" t="s">
        <v>938</v>
      </c>
      <c r="L67" s="128" t="n">
        <v>360.11</v>
      </c>
      <c r="M67" s="117"/>
    </row>
    <row r="68" customFormat="false" ht="39.55" hidden="false" customHeight="false" outlineLevel="0" collapsed="false">
      <c r="A68" s="125"/>
      <c r="B68" s="111"/>
      <c r="C68" s="111" t="s">
        <v>167</v>
      </c>
      <c r="D68" s="112" t="s">
        <v>1119</v>
      </c>
      <c r="E68" s="110" t="s">
        <v>1120</v>
      </c>
      <c r="F68" s="135" t="n">
        <v>46073</v>
      </c>
      <c r="G68" s="110" t="s">
        <v>1121</v>
      </c>
      <c r="H68" s="140" t="s">
        <v>1122</v>
      </c>
      <c r="I68" s="136" t="s">
        <v>1123</v>
      </c>
      <c r="J68" s="115"/>
      <c r="K68" s="115" t="s">
        <v>938</v>
      </c>
      <c r="L68" s="128" t="n">
        <v>492.86</v>
      </c>
      <c r="M68" s="117"/>
    </row>
    <row r="69" customFormat="false" ht="15" hidden="false" customHeight="false" outlineLevel="0" collapsed="false">
      <c r="A69" s="121"/>
      <c r="B69" s="121"/>
      <c r="C69" s="121"/>
      <c r="D69" s="121"/>
      <c r="E69" s="121"/>
      <c r="F69" s="121"/>
      <c r="G69" s="121"/>
      <c r="H69" s="122"/>
      <c r="I69" s="123"/>
      <c r="J69" s="123"/>
      <c r="K69" s="123"/>
      <c r="L69" s="124"/>
      <c r="M69" s="124"/>
    </row>
    <row r="70" customFormat="false" ht="113.4" hidden="false" customHeight="true" outlineLevel="0" collapsed="false">
      <c r="A70" s="125" t="s">
        <v>1124</v>
      </c>
      <c r="B70" s="111" t="s">
        <v>1125</v>
      </c>
      <c r="C70" s="111" t="s">
        <v>167</v>
      </c>
      <c r="D70" s="112" t="s">
        <v>1126</v>
      </c>
      <c r="E70" s="110" t="s">
        <v>1127</v>
      </c>
      <c r="F70" s="135" t="n">
        <v>46073</v>
      </c>
      <c r="G70" s="110" t="s">
        <v>1128</v>
      </c>
      <c r="H70" s="140" t="s">
        <v>1129</v>
      </c>
      <c r="I70" s="115" t="s">
        <v>1130</v>
      </c>
      <c r="J70" s="115"/>
      <c r="K70" s="115" t="s">
        <v>938</v>
      </c>
      <c r="L70" s="128" t="n">
        <v>116.27</v>
      </c>
      <c r="M70" s="117" t="n">
        <f aca="false">MEDIAN(L70:L72)</f>
        <v>116.27</v>
      </c>
    </row>
    <row r="71" customFormat="false" ht="90.25" hidden="false" customHeight="false" outlineLevel="0" collapsed="false">
      <c r="A71" s="125"/>
      <c r="B71" s="111"/>
      <c r="C71" s="111" t="s">
        <v>167</v>
      </c>
      <c r="D71" s="112" t="s">
        <v>1131</v>
      </c>
      <c r="E71" s="110" t="s">
        <v>1132</v>
      </c>
      <c r="F71" s="135" t="n">
        <v>46073</v>
      </c>
      <c r="G71" s="110" t="s">
        <v>1133</v>
      </c>
      <c r="H71" s="140" t="s">
        <v>1134</v>
      </c>
      <c r="I71" s="110" t="s">
        <v>1135</v>
      </c>
      <c r="J71" s="115"/>
      <c r="K71" s="115" t="s">
        <v>938</v>
      </c>
      <c r="L71" s="128" t="n">
        <v>125.12</v>
      </c>
      <c r="M71" s="117"/>
    </row>
    <row r="72" customFormat="false" ht="90.25" hidden="false" customHeight="false" outlineLevel="0" collapsed="false">
      <c r="A72" s="125"/>
      <c r="B72" s="111"/>
      <c r="C72" s="111" t="s">
        <v>167</v>
      </c>
      <c r="D72" s="112" t="s">
        <v>1136</v>
      </c>
      <c r="E72" s="110" t="s">
        <v>1137</v>
      </c>
      <c r="F72" s="135" t="n">
        <v>46073</v>
      </c>
      <c r="G72" s="110" t="s">
        <v>1138</v>
      </c>
      <c r="H72" s="140" t="s">
        <v>1139</v>
      </c>
      <c r="I72" s="136" t="s">
        <v>1140</v>
      </c>
      <c r="J72" s="115"/>
      <c r="K72" s="115" t="s">
        <v>938</v>
      </c>
      <c r="L72" s="128" t="n">
        <v>109.17</v>
      </c>
      <c r="M72" s="117"/>
    </row>
    <row r="73" customFormat="false" ht="15" hidden="false" customHeight="false" outlineLevel="0" collapsed="false">
      <c r="A73" s="121"/>
      <c r="B73" s="121"/>
      <c r="C73" s="121"/>
      <c r="D73" s="121"/>
      <c r="E73" s="121"/>
      <c r="F73" s="121"/>
      <c r="G73" s="121"/>
      <c r="H73" s="122"/>
      <c r="I73" s="123"/>
      <c r="J73" s="123"/>
      <c r="K73" s="123"/>
      <c r="L73" s="124"/>
      <c r="M73" s="124"/>
    </row>
    <row r="74" customFormat="false" ht="57.7" hidden="false" customHeight="true" outlineLevel="0" collapsed="false">
      <c r="A74" s="125" t="s">
        <v>1141</v>
      </c>
      <c r="B74" s="111" t="s">
        <v>1142</v>
      </c>
      <c r="C74" s="111" t="s">
        <v>167</v>
      </c>
      <c r="D74" s="112" t="s">
        <v>1136</v>
      </c>
      <c r="E74" s="110" t="s">
        <v>1143</v>
      </c>
      <c r="F74" s="135" t="n">
        <v>46073</v>
      </c>
      <c r="G74" s="110" t="s">
        <v>1138</v>
      </c>
      <c r="H74" s="140" t="s">
        <v>1144</v>
      </c>
      <c r="I74" s="115" t="s">
        <v>1145</v>
      </c>
      <c r="J74" s="115"/>
      <c r="K74" s="115" t="s">
        <v>938</v>
      </c>
      <c r="L74" s="128" t="n">
        <v>66.42</v>
      </c>
      <c r="M74" s="117" t="n">
        <f aca="false">MEDIAN(L74:L76)</f>
        <v>56.88</v>
      </c>
    </row>
    <row r="75" customFormat="false" ht="52.2" hidden="false" customHeight="false" outlineLevel="0" collapsed="false">
      <c r="A75" s="125"/>
      <c r="B75" s="111"/>
      <c r="C75" s="111" t="s">
        <v>167</v>
      </c>
      <c r="D75" s="112" t="s">
        <v>1146</v>
      </c>
      <c r="E75" s="110" t="s">
        <v>1147</v>
      </c>
      <c r="F75" s="135" t="n">
        <v>46073</v>
      </c>
      <c r="G75" s="110" t="s">
        <v>1148</v>
      </c>
      <c r="H75" s="140" t="s">
        <v>1149</v>
      </c>
      <c r="I75" s="110" t="s">
        <v>1150</v>
      </c>
      <c r="J75" s="115"/>
      <c r="K75" s="115" t="s">
        <v>938</v>
      </c>
      <c r="L75" s="128" t="n">
        <v>54.49</v>
      </c>
      <c r="M75" s="117"/>
    </row>
    <row r="76" customFormat="false" ht="52.2" hidden="false" customHeight="false" outlineLevel="0" collapsed="false">
      <c r="A76" s="125"/>
      <c r="B76" s="111"/>
      <c r="C76" s="111" t="s">
        <v>167</v>
      </c>
      <c r="D76" s="112" t="s">
        <v>1151</v>
      </c>
      <c r="E76" s="110" t="s">
        <v>1152</v>
      </c>
      <c r="F76" s="135" t="n">
        <v>46073</v>
      </c>
      <c r="G76" s="110" t="s">
        <v>1153</v>
      </c>
      <c r="H76" s="140" t="s">
        <v>1154</v>
      </c>
      <c r="I76" s="136" t="s">
        <v>1155</v>
      </c>
      <c r="J76" s="115"/>
      <c r="K76" s="115" t="s">
        <v>938</v>
      </c>
      <c r="L76" s="128" t="n">
        <v>56.88</v>
      </c>
      <c r="M76" s="117"/>
    </row>
    <row r="77" customFormat="false" ht="15" hidden="false" customHeight="false" outlineLevel="0" collapsed="false">
      <c r="A77" s="121"/>
      <c r="B77" s="121"/>
      <c r="C77" s="121"/>
      <c r="D77" s="121"/>
      <c r="E77" s="121"/>
      <c r="F77" s="121"/>
      <c r="G77" s="121"/>
      <c r="H77" s="122"/>
      <c r="I77" s="123"/>
      <c r="J77" s="123"/>
      <c r="K77" s="123"/>
      <c r="L77" s="124"/>
      <c r="M77" s="124"/>
    </row>
    <row r="78" customFormat="false" ht="57.7" hidden="false" customHeight="true" outlineLevel="0" collapsed="false">
      <c r="A78" s="125" t="s">
        <v>1156</v>
      </c>
      <c r="B78" s="111" t="s">
        <v>781</v>
      </c>
      <c r="C78" s="111" t="s">
        <v>167</v>
      </c>
      <c r="D78" s="112" t="s">
        <v>1157</v>
      </c>
      <c r="E78" s="110" t="s">
        <v>1158</v>
      </c>
      <c r="F78" s="135" t="n">
        <v>46087</v>
      </c>
      <c r="G78" s="110" t="s">
        <v>1159</v>
      </c>
      <c r="H78" s="140" t="s">
        <v>1160</v>
      </c>
      <c r="I78" s="115" t="s">
        <v>1161</v>
      </c>
      <c r="J78" s="115"/>
      <c r="K78" s="115" t="s">
        <v>938</v>
      </c>
      <c r="L78" s="128" t="n">
        <v>4398.75</v>
      </c>
      <c r="M78" s="117" t="n">
        <f aca="false">MEDIAN(L78:L80)</f>
        <v>4867.24</v>
      </c>
    </row>
    <row r="79" customFormat="false" ht="26.85" hidden="false" customHeight="false" outlineLevel="0" collapsed="false">
      <c r="A79" s="125"/>
      <c r="B79" s="111"/>
      <c r="C79" s="111" t="s">
        <v>167</v>
      </c>
      <c r="D79" s="112" t="s">
        <v>1162</v>
      </c>
      <c r="E79" s="110" t="s">
        <v>1163</v>
      </c>
      <c r="F79" s="135" t="n">
        <v>46087</v>
      </c>
      <c r="G79" s="110" t="s">
        <v>1164</v>
      </c>
      <c r="H79" s="140" t="s">
        <v>1165</v>
      </c>
      <c r="I79" s="110" t="s">
        <v>1166</v>
      </c>
      <c r="J79" s="115"/>
      <c r="K79" s="115" t="s">
        <v>938</v>
      </c>
      <c r="L79" s="128" t="n">
        <v>6251.19</v>
      </c>
      <c r="M79" s="117"/>
    </row>
    <row r="80" customFormat="false" ht="77.6" hidden="false" customHeight="false" outlineLevel="0" collapsed="false">
      <c r="A80" s="125"/>
      <c r="B80" s="111"/>
      <c r="C80" s="111" t="s">
        <v>167</v>
      </c>
      <c r="D80" s="112" t="s">
        <v>1167</v>
      </c>
      <c r="E80" s="110" t="s">
        <v>1168</v>
      </c>
      <c r="F80" s="135" t="n">
        <v>46087</v>
      </c>
      <c r="G80" s="110" t="s">
        <v>1169</v>
      </c>
      <c r="H80" s="140" t="s">
        <v>1170</v>
      </c>
      <c r="I80" s="136" t="s">
        <v>1171</v>
      </c>
      <c r="J80" s="115"/>
      <c r="K80" s="115" t="s">
        <v>938</v>
      </c>
      <c r="L80" s="128" t="n">
        <v>4867.24</v>
      </c>
      <c r="M80" s="117"/>
    </row>
    <row r="81" customFormat="false" ht="15" hidden="false" customHeight="false" outlineLevel="0" collapsed="false">
      <c r="A81" s="121"/>
      <c r="B81" s="121"/>
      <c r="C81" s="121"/>
      <c r="D81" s="121"/>
      <c r="E81" s="121"/>
      <c r="F81" s="121"/>
      <c r="G81" s="121"/>
      <c r="H81" s="122"/>
      <c r="I81" s="123"/>
      <c r="J81" s="123"/>
      <c r="K81" s="123"/>
      <c r="L81" s="124"/>
      <c r="M81" s="124"/>
    </row>
    <row r="82" customFormat="false" ht="57.7" hidden="false" customHeight="true" outlineLevel="0" collapsed="false">
      <c r="A82" s="125" t="s">
        <v>1172</v>
      </c>
      <c r="B82" s="111" t="s">
        <v>1173</v>
      </c>
      <c r="C82" s="111" t="s">
        <v>167</v>
      </c>
      <c r="D82" s="112" t="s">
        <v>1174</v>
      </c>
      <c r="E82" s="110" t="s">
        <v>1175</v>
      </c>
      <c r="F82" s="135" t="n">
        <v>46073</v>
      </c>
      <c r="G82" s="110" t="s">
        <v>1176</v>
      </c>
      <c r="H82" s="140" t="s">
        <v>1177</v>
      </c>
      <c r="I82" s="115" t="s">
        <v>1178</v>
      </c>
      <c r="J82" s="115"/>
      <c r="K82" s="115" t="s">
        <v>938</v>
      </c>
      <c r="L82" s="128" t="n">
        <v>173.23</v>
      </c>
      <c r="M82" s="117" t="n">
        <f aca="false">MEDIAN(L82:L84)</f>
        <v>173.23</v>
      </c>
    </row>
    <row r="83" customFormat="false" ht="90.25" hidden="false" customHeight="false" outlineLevel="0" collapsed="false">
      <c r="A83" s="125"/>
      <c r="B83" s="111"/>
      <c r="C83" s="111" t="s">
        <v>167</v>
      </c>
      <c r="D83" s="112" t="s">
        <v>1151</v>
      </c>
      <c r="E83" s="110" t="s">
        <v>1152</v>
      </c>
      <c r="F83" s="135" t="n">
        <v>46073</v>
      </c>
      <c r="G83" s="110" t="s">
        <v>1153</v>
      </c>
      <c r="H83" s="140" t="s">
        <v>1179</v>
      </c>
      <c r="I83" s="110" t="s">
        <v>1180</v>
      </c>
      <c r="J83" s="115"/>
      <c r="K83" s="115" t="s">
        <v>938</v>
      </c>
      <c r="L83" s="128" t="n">
        <v>155.87</v>
      </c>
      <c r="M83" s="117"/>
    </row>
    <row r="84" customFormat="false" ht="90.25" hidden="false" customHeight="false" outlineLevel="0" collapsed="false">
      <c r="A84" s="125"/>
      <c r="B84" s="111"/>
      <c r="C84" s="111" t="s">
        <v>167</v>
      </c>
      <c r="D84" s="112" t="s">
        <v>1131</v>
      </c>
      <c r="E84" s="110" t="s">
        <v>1132</v>
      </c>
      <c r="F84" s="135" t="n">
        <v>46073</v>
      </c>
      <c r="G84" s="110" t="s">
        <v>1133</v>
      </c>
      <c r="H84" s="140" t="s">
        <v>1181</v>
      </c>
      <c r="I84" s="136" t="s">
        <v>1182</v>
      </c>
      <c r="J84" s="115"/>
      <c r="K84" s="115" t="s">
        <v>938</v>
      </c>
      <c r="L84" s="128" t="n">
        <v>176.6</v>
      </c>
      <c r="M84" s="117"/>
    </row>
    <row r="85" customFormat="false" ht="15" hidden="false" customHeight="false" outlineLevel="0" collapsed="false">
      <c r="A85" s="121"/>
      <c r="B85" s="121"/>
      <c r="C85" s="121"/>
      <c r="D85" s="121"/>
      <c r="E85" s="121"/>
      <c r="F85" s="121"/>
      <c r="G85" s="121"/>
      <c r="H85" s="122"/>
      <c r="I85" s="123"/>
      <c r="J85" s="123"/>
      <c r="K85" s="123"/>
      <c r="L85" s="124"/>
      <c r="M85" s="124"/>
    </row>
    <row r="86" customFormat="false" ht="15" hidden="false" customHeight="true" outlineLevel="0" collapsed="false">
      <c r="A86" s="125" t="s">
        <v>1183</v>
      </c>
      <c r="B86" s="111" t="s">
        <v>1184</v>
      </c>
      <c r="C86" s="111" t="s">
        <v>167</v>
      </c>
      <c r="D86" s="112" t="s">
        <v>1119</v>
      </c>
      <c r="E86" s="110" t="s">
        <v>1120</v>
      </c>
      <c r="F86" s="135" t="n">
        <v>46106</v>
      </c>
      <c r="G86" s="110" t="s">
        <v>1121</v>
      </c>
      <c r="H86" s="140" t="s">
        <v>1185</v>
      </c>
      <c r="I86" s="115" t="s">
        <v>1178</v>
      </c>
      <c r="J86" s="115"/>
      <c r="K86" s="115" t="s">
        <v>925</v>
      </c>
      <c r="L86" s="128" t="n">
        <v>2107.48</v>
      </c>
      <c r="M86" s="117" t="n">
        <f aca="false">MEDIAN(L86:L88)</f>
        <v>1725.31</v>
      </c>
    </row>
    <row r="87" customFormat="false" ht="26.85" hidden="false" customHeight="false" outlineLevel="0" collapsed="false">
      <c r="A87" s="125"/>
      <c r="B87" s="111"/>
      <c r="C87" s="111" t="s">
        <v>167</v>
      </c>
      <c r="D87" s="112" t="s">
        <v>1186</v>
      </c>
      <c r="E87" s="110" t="s">
        <v>1187</v>
      </c>
      <c r="F87" s="135" t="n">
        <v>46106</v>
      </c>
      <c r="G87" s="110" t="s">
        <v>1188</v>
      </c>
      <c r="H87" s="140" t="s">
        <v>1189</v>
      </c>
      <c r="I87" s="110" t="s">
        <v>1180</v>
      </c>
      <c r="J87" s="115"/>
      <c r="K87" s="115" t="s">
        <v>925</v>
      </c>
      <c r="L87" s="128" t="n">
        <v>1725.31</v>
      </c>
      <c r="M87" s="117"/>
    </row>
    <row r="88" customFormat="false" ht="15" hidden="false" customHeight="false" outlineLevel="0" collapsed="false">
      <c r="A88" s="125"/>
      <c r="B88" s="111"/>
      <c r="C88" s="111" t="s">
        <v>167</v>
      </c>
      <c r="D88" s="112" t="s">
        <v>1190</v>
      </c>
      <c r="E88" s="110" t="s">
        <v>1191</v>
      </c>
      <c r="F88" s="135" t="n">
        <v>46106</v>
      </c>
      <c r="G88" s="110" t="s">
        <v>1192</v>
      </c>
      <c r="H88" s="140" t="s">
        <v>1193</v>
      </c>
      <c r="I88" s="136" t="s">
        <v>1194</v>
      </c>
      <c r="J88" s="115"/>
      <c r="K88" s="115" t="s">
        <v>925</v>
      </c>
      <c r="L88" s="128" t="n">
        <v>1417.63</v>
      </c>
      <c r="M88" s="117"/>
    </row>
    <row r="89" customFormat="false" ht="15" hidden="false" customHeight="false" outlineLevel="0" collapsed="false">
      <c r="A89" s="121"/>
      <c r="B89" s="121"/>
      <c r="C89" s="121"/>
      <c r="D89" s="121"/>
      <c r="E89" s="121"/>
      <c r="F89" s="121"/>
      <c r="G89" s="121"/>
      <c r="H89" s="122"/>
      <c r="I89" s="123"/>
      <c r="J89" s="123"/>
      <c r="K89" s="123"/>
      <c r="L89" s="124"/>
      <c r="M89" s="124"/>
    </row>
    <row r="90" customFormat="false" ht="15" hidden="false" customHeight="true" outlineLevel="0" collapsed="false">
      <c r="A90" s="125" t="s">
        <v>1195</v>
      </c>
      <c r="B90" s="111" t="s">
        <v>1196</v>
      </c>
      <c r="C90" s="111" t="s">
        <v>167</v>
      </c>
      <c r="D90" s="112" t="s">
        <v>1197</v>
      </c>
      <c r="E90" s="110" t="s">
        <v>1198</v>
      </c>
      <c r="F90" s="135" t="n">
        <v>46106</v>
      </c>
      <c r="G90" s="110" t="s">
        <v>1121</v>
      </c>
      <c r="H90" s="140" t="s">
        <v>914</v>
      </c>
      <c r="I90" s="115"/>
      <c r="J90" s="115"/>
      <c r="K90" s="115" t="s">
        <v>925</v>
      </c>
      <c r="L90" s="128" t="n">
        <v>1357</v>
      </c>
      <c r="M90" s="117" t="n">
        <f aca="false">MEDIAN(L90:L92)</f>
        <v>1864.52</v>
      </c>
    </row>
    <row r="91" customFormat="false" ht="52.2" hidden="false" customHeight="false" outlineLevel="0" collapsed="false">
      <c r="A91" s="125"/>
      <c r="B91" s="111"/>
      <c r="C91" s="111" t="s">
        <v>167</v>
      </c>
      <c r="D91" s="112" t="s">
        <v>1199</v>
      </c>
      <c r="E91" s="110" t="s">
        <v>1200</v>
      </c>
      <c r="F91" s="135" t="n">
        <v>46106</v>
      </c>
      <c r="G91" s="110" t="s">
        <v>1201</v>
      </c>
      <c r="H91" s="140" t="s">
        <v>1202</v>
      </c>
      <c r="I91" s="110" t="s">
        <v>1203</v>
      </c>
      <c r="J91" s="115"/>
      <c r="K91" s="115" t="s">
        <v>925</v>
      </c>
      <c r="L91" s="128" t="n">
        <v>1947.46</v>
      </c>
      <c r="M91" s="117"/>
    </row>
    <row r="92" customFormat="false" ht="15" hidden="false" customHeight="false" outlineLevel="0" collapsed="false">
      <c r="A92" s="125"/>
      <c r="B92" s="111"/>
      <c r="C92" s="111" t="s">
        <v>167</v>
      </c>
      <c r="D92" s="112" t="s">
        <v>1190</v>
      </c>
      <c r="E92" s="110" t="s">
        <v>1191</v>
      </c>
      <c r="F92" s="135" t="n">
        <v>46106</v>
      </c>
      <c r="G92" s="110" t="s">
        <v>1192</v>
      </c>
      <c r="H92" s="140" t="s">
        <v>1193</v>
      </c>
      <c r="I92" s="136" t="s">
        <v>1204</v>
      </c>
      <c r="J92" s="115"/>
      <c r="K92" s="115" t="s">
        <v>925</v>
      </c>
      <c r="L92" s="128" t="n">
        <v>1864.52</v>
      </c>
      <c r="M92" s="117"/>
    </row>
    <row r="93" customFormat="false" ht="15" hidden="false" customHeight="false" outlineLevel="0" collapsed="false">
      <c r="A93" s="121"/>
      <c r="B93" s="121"/>
      <c r="C93" s="121"/>
      <c r="D93" s="121"/>
      <c r="E93" s="121"/>
      <c r="F93" s="121"/>
      <c r="G93" s="121"/>
      <c r="H93" s="122"/>
      <c r="I93" s="123"/>
      <c r="J93" s="123"/>
      <c r="K93" s="123"/>
      <c r="L93" s="124"/>
      <c r="M93" s="124"/>
    </row>
    <row r="94" customFormat="false" ht="57.7" hidden="false" customHeight="true" outlineLevel="0" collapsed="false">
      <c r="A94" s="125" t="s">
        <v>1205</v>
      </c>
      <c r="B94" s="111" t="s">
        <v>880</v>
      </c>
      <c r="C94" s="111" t="s">
        <v>167</v>
      </c>
      <c r="D94" s="112" t="s">
        <v>1206</v>
      </c>
      <c r="E94" s="110" t="s">
        <v>1207</v>
      </c>
      <c r="F94" s="135" t="n">
        <v>46080</v>
      </c>
      <c r="G94" s="110" t="s">
        <v>1208</v>
      </c>
      <c r="H94" s="140" t="s">
        <v>1209</v>
      </c>
      <c r="I94" s="115" t="s">
        <v>1210</v>
      </c>
      <c r="J94" s="115"/>
      <c r="K94" s="115" t="s">
        <v>938</v>
      </c>
      <c r="L94" s="128" t="n">
        <v>36.47</v>
      </c>
      <c r="M94" s="117" t="n">
        <f aca="false">MEDIAN(L94:L96)</f>
        <v>36.47</v>
      </c>
    </row>
    <row r="95" customFormat="false" ht="52.2" hidden="false" customHeight="false" outlineLevel="0" collapsed="false">
      <c r="A95" s="125" t="s">
        <v>955</v>
      </c>
      <c r="B95" s="111"/>
      <c r="C95" s="111" t="s">
        <v>167</v>
      </c>
      <c r="D95" s="112" t="s">
        <v>1211</v>
      </c>
      <c r="E95" s="110" t="s">
        <v>1212</v>
      </c>
      <c r="F95" s="135" t="n">
        <v>46080</v>
      </c>
      <c r="G95" s="110" t="s">
        <v>1213</v>
      </c>
      <c r="H95" s="140" t="s">
        <v>1214</v>
      </c>
      <c r="I95" s="110" t="s">
        <v>1215</v>
      </c>
      <c r="J95" s="115"/>
      <c r="K95" s="115" t="s">
        <v>938</v>
      </c>
      <c r="L95" s="128" t="n">
        <v>32.51</v>
      </c>
      <c r="M95" s="117"/>
    </row>
    <row r="96" customFormat="false" ht="39.55" hidden="false" customHeight="false" outlineLevel="0" collapsed="false">
      <c r="A96" s="125" t="s">
        <v>955</v>
      </c>
      <c r="B96" s="111"/>
      <c r="C96" s="111" t="s">
        <v>167</v>
      </c>
      <c r="D96" s="112" t="s">
        <v>1216</v>
      </c>
      <c r="E96" s="110" t="s">
        <v>1217</v>
      </c>
      <c r="F96" s="135" t="n">
        <v>46080</v>
      </c>
      <c r="G96" s="110" t="s">
        <v>1218</v>
      </c>
      <c r="H96" s="140" t="s">
        <v>1219</v>
      </c>
      <c r="I96" s="136" t="s">
        <v>1220</v>
      </c>
      <c r="J96" s="115"/>
      <c r="K96" s="115" t="s">
        <v>938</v>
      </c>
      <c r="L96" s="128" t="n">
        <v>37.12</v>
      </c>
      <c r="M96" s="117"/>
    </row>
    <row r="97" customFormat="false" ht="15" hidden="false" customHeight="false" outlineLevel="0" collapsed="false">
      <c r="A97" s="121"/>
      <c r="B97" s="121"/>
      <c r="C97" s="121"/>
      <c r="D97" s="121"/>
      <c r="E97" s="121"/>
      <c r="F97" s="121"/>
      <c r="G97" s="121"/>
      <c r="H97" s="122"/>
      <c r="I97" s="123"/>
      <c r="J97" s="123"/>
      <c r="K97" s="123"/>
      <c r="L97" s="124"/>
      <c r="M97" s="124"/>
    </row>
    <row r="98" customFormat="false" ht="43.75" hidden="false" customHeight="true" outlineLevel="0" collapsed="false">
      <c r="A98" s="125" t="s">
        <v>1221</v>
      </c>
      <c r="B98" s="111" t="s">
        <v>878</v>
      </c>
      <c r="C98" s="111" t="s">
        <v>167</v>
      </c>
      <c r="D98" s="112" t="s">
        <v>1222</v>
      </c>
      <c r="E98" s="110" t="s">
        <v>1223</v>
      </c>
      <c r="F98" s="135" t="n">
        <v>46080</v>
      </c>
      <c r="G98" s="110" t="s">
        <v>1224</v>
      </c>
      <c r="H98" s="140" t="s">
        <v>1225</v>
      </c>
      <c r="I98" s="115" t="s">
        <v>937</v>
      </c>
      <c r="J98" s="115"/>
      <c r="K98" s="115" t="s">
        <v>938</v>
      </c>
      <c r="L98" s="128" t="n">
        <v>1423.6</v>
      </c>
      <c r="M98" s="117" t="n">
        <f aca="false">MEDIAN(L98:L100)</f>
        <v>1436.58</v>
      </c>
    </row>
    <row r="99" customFormat="false" ht="52.2" hidden="false" customHeight="false" outlineLevel="0" collapsed="false">
      <c r="A99" s="125" t="s">
        <v>955</v>
      </c>
      <c r="B99" s="111"/>
      <c r="C99" s="111" t="s">
        <v>167</v>
      </c>
      <c r="D99" s="112" t="s">
        <v>1226</v>
      </c>
      <c r="E99" s="110" t="s">
        <v>1227</v>
      </c>
      <c r="F99" s="135" t="n">
        <v>46080</v>
      </c>
      <c r="G99" s="110" t="s">
        <v>1228</v>
      </c>
      <c r="H99" s="140" t="s">
        <v>1229</v>
      </c>
      <c r="I99" s="110" t="s">
        <v>1230</v>
      </c>
      <c r="J99" s="115"/>
      <c r="K99" s="115" t="s">
        <v>938</v>
      </c>
      <c r="L99" s="128" t="n">
        <v>1617.25</v>
      </c>
      <c r="M99" s="117"/>
    </row>
    <row r="100" customFormat="false" ht="15" hidden="false" customHeight="false" outlineLevel="0" collapsed="false">
      <c r="A100" s="125"/>
      <c r="B100" s="111"/>
      <c r="C100" s="111" t="s">
        <v>167</v>
      </c>
      <c r="D100" s="112" t="s">
        <v>1231</v>
      </c>
      <c r="E100" s="110" t="s">
        <v>1232</v>
      </c>
      <c r="F100" s="135" t="n">
        <v>46080</v>
      </c>
      <c r="G100" s="110" t="s">
        <v>1233</v>
      </c>
      <c r="H100" s="140" t="s">
        <v>1234</v>
      </c>
      <c r="I100" s="136" t="s">
        <v>1235</v>
      </c>
      <c r="J100" s="115"/>
      <c r="K100" s="115" t="s">
        <v>938</v>
      </c>
      <c r="L100" s="128" t="n">
        <v>1436.58</v>
      </c>
      <c r="M100" s="117"/>
    </row>
    <row r="101" customFormat="false" ht="12.8" hidden="false" customHeight="false" outlineLevel="0" collapsed="false">
      <c r="A101" s="141"/>
      <c r="B101" s="141"/>
      <c r="C101" s="141"/>
      <c r="D101" s="142"/>
      <c r="E101" s="142"/>
      <c r="F101" s="142"/>
      <c r="G101" s="142"/>
      <c r="H101" s="141"/>
      <c r="I101" s="141"/>
      <c r="J101" s="141"/>
      <c r="K101" s="141"/>
      <c r="L101" s="141"/>
      <c r="M101" s="141"/>
    </row>
    <row r="102" customFormat="false" ht="12.8" hidden="false" customHeight="false" outlineLevel="0" collapsed="false">
      <c r="A102" s="141"/>
      <c r="B102" s="141"/>
      <c r="C102" s="141"/>
      <c r="D102" s="142"/>
      <c r="E102" s="142"/>
      <c r="F102" s="142"/>
      <c r="G102" s="142"/>
      <c r="H102" s="141"/>
      <c r="I102" s="141"/>
      <c r="J102" s="141"/>
      <c r="K102" s="141"/>
      <c r="L102" s="141"/>
      <c r="M102" s="141"/>
    </row>
    <row r="103" customFormat="false" ht="12.8" hidden="false" customHeight="false" outlineLevel="0" collapsed="false">
      <c r="A103" s="141"/>
      <c r="B103" s="141"/>
      <c r="C103" s="141"/>
      <c r="D103" s="142"/>
      <c r="E103" s="142"/>
      <c r="F103" s="142"/>
      <c r="G103" s="142"/>
      <c r="H103" s="141"/>
      <c r="I103" s="141"/>
      <c r="J103" s="141"/>
      <c r="K103" s="141"/>
      <c r="L103" s="141"/>
      <c r="M103" s="141"/>
    </row>
    <row r="104" customFormat="false" ht="12.8" hidden="false" customHeight="false" outlineLevel="0" collapsed="false">
      <c r="A104" s="141"/>
      <c r="B104" s="141"/>
      <c r="C104" s="141"/>
      <c r="D104" s="142"/>
      <c r="E104" s="142"/>
      <c r="F104" s="142"/>
      <c r="G104" s="142"/>
      <c r="H104" s="141"/>
      <c r="I104" s="141"/>
      <c r="J104" s="141"/>
      <c r="K104" s="141"/>
      <c r="L104" s="141"/>
      <c r="M104" s="141"/>
    </row>
    <row r="105" customFormat="false" ht="12.8" hidden="false" customHeight="false" outlineLevel="0" collapsed="false">
      <c r="A105" s="141"/>
      <c r="B105" s="141"/>
      <c r="C105" s="141"/>
      <c r="D105" s="142"/>
      <c r="E105" s="142"/>
      <c r="F105" s="142"/>
      <c r="G105" s="142"/>
      <c r="H105" s="141"/>
      <c r="I105" s="141"/>
      <c r="J105" s="141"/>
      <c r="K105" s="141"/>
      <c r="L105" s="141"/>
      <c r="M105" s="141"/>
    </row>
    <row r="106" customFormat="false" ht="12.8" hidden="false" customHeight="false" outlineLevel="0" collapsed="false">
      <c r="A106" s="141"/>
      <c r="B106" s="141"/>
      <c r="C106" s="141"/>
      <c r="D106" s="142"/>
      <c r="E106" s="142"/>
      <c r="F106" s="142"/>
      <c r="G106" s="142"/>
      <c r="H106" s="141"/>
      <c r="I106" s="141"/>
      <c r="J106" s="141"/>
      <c r="K106" s="141"/>
      <c r="L106" s="141"/>
      <c r="M106" s="141"/>
    </row>
    <row r="107" customFormat="false" ht="12.8" hidden="false" customHeight="true" outlineLevel="0" collapsed="false">
      <c r="B107" s="143" t="s">
        <v>1236</v>
      </c>
      <c r="C107" s="143"/>
      <c r="D107" s="143"/>
      <c r="E107" s="143"/>
      <c r="F107" s="37" t="s">
        <v>1237</v>
      </c>
      <c r="G107" s="37"/>
      <c r="H107" s="37"/>
      <c r="I107" s="141"/>
      <c r="J107" s="141"/>
      <c r="K107" s="141"/>
      <c r="L107" s="141"/>
    </row>
    <row r="108" customFormat="false" ht="12.8" hidden="false" customHeight="false" outlineLevel="0" collapsed="false">
      <c r="B108" s="143" t="s">
        <v>1238</v>
      </c>
      <c r="C108" s="143"/>
      <c r="D108" s="143"/>
      <c r="E108" s="143"/>
      <c r="F108" s="20"/>
      <c r="G108" s="20"/>
      <c r="H108" s="141"/>
      <c r="I108" s="141"/>
      <c r="J108" s="141"/>
      <c r="K108" s="141"/>
      <c r="L108" s="141"/>
    </row>
    <row r="109" customFormat="false" ht="14" hidden="false" customHeight="true" outlineLevel="0" collapsed="false">
      <c r="B109" s="144" t="s">
        <v>1239</v>
      </c>
      <c r="C109" s="144"/>
      <c r="D109" s="144"/>
      <c r="E109" s="144"/>
      <c r="F109" s="141"/>
      <c r="G109" s="141"/>
      <c r="H109" s="141"/>
      <c r="I109" s="145"/>
      <c r="J109" s="145"/>
      <c r="K109" s="145"/>
      <c r="L109" s="141"/>
    </row>
    <row r="110" customFormat="false" ht="12.8" hidden="false" customHeight="false" outlineLevel="0" collapsed="false">
      <c r="B110" s="144" t="s">
        <v>1240</v>
      </c>
      <c r="C110" s="144"/>
      <c r="D110" s="144"/>
      <c r="E110" s="144"/>
      <c r="F110" s="141"/>
      <c r="G110" s="141"/>
      <c r="H110" s="141"/>
      <c r="I110" s="145"/>
      <c r="J110" s="145"/>
      <c r="K110" s="145"/>
      <c r="L110" s="141"/>
    </row>
    <row r="111" customFormat="false" ht="12.8" hidden="false" customHeight="false" outlineLevel="0" collapsed="false">
      <c r="B111" s="144" t="s">
        <v>1241</v>
      </c>
      <c r="C111" s="144"/>
      <c r="D111" s="144"/>
      <c r="E111" s="144"/>
      <c r="F111" s="141"/>
      <c r="G111" s="141"/>
      <c r="H111" s="141"/>
      <c r="I111" s="145"/>
      <c r="J111" s="145"/>
      <c r="K111" s="145"/>
      <c r="L111" s="141"/>
    </row>
    <row r="112" customFormat="false" ht="12.8" hidden="false" customHeight="false" outlineLevel="0" collapsed="false">
      <c r="B112" s="141"/>
      <c r="C112" s="141"/>
      <c r="D112" s="142"/>
      <c r="E112" s="142"/>
      <c r="F112" s="142"/>
      <c r="G112" s="142"/>
      <c r="H112" s="141"/>
      <c r="I112" s="141"/>
      <c r="J112" s="141"/>
      <c r="K112" s="141"/>
      <c r="L112" s="141"/>
    </row>
    <row r="113" customFormat="false" ht="12.8" hidden="false" customHeight="false" outlineLevel="0" collapsed="false">
      <c r="B113" s="141"/>
      <c r="C113" s="141"/>
      <c r="D113" s="142"/>
      <c r="E113" s="142"/>
      <c r="F113" s="142"/>
      <c r="G113" s="142"/>
      <c r="H113" s="141"/>
      <c r="I113" s="141"/>
      <c r="J113" s="141"/>
      <c r="K113" s="141"/>
      <c r="L113" s="141"/>
    </row>
    <row r="114" customFormat="false" ht="12.8" hidden="false" customHeight="false" outlineLevel="0" collapsed="false">
      <c r="B114" s="141"/>
      <c r="C114" s="141"/>
      <c r="D114" s="142"/>
      <c r="E114" s="142"/>
      <c r="F114" s="142"/>
      <c r="G114" s="142"/>
      <c r="H114" s="141"/>
      <c r="I114" s="141"/>
      <c r="J114" s="141"/>
      <c r="K114" s="141"/>
      <c r="L114" s="141"/>
    </row>
    <row r="115" customFormat="false" ht="12.8" hidden="false" customHeight="false" outlineLevel="0" collapsed="false">
      <c r="D115" s="146"/>
      <c r="E115" s="146"/>
      <c r="F115" s="146"/>
      <c r="G115" s="146"/>
      <c r="H115" s="1"/>
    </row>
    <row r="116" customFormat="false" ht="12.8" hidden="false" customHeight="false" outlineLevel="0" collapsed="false">
      <c r="D116" s="146"/>
      <c r="E116" s="146"/>
      <c r="F116" s="146"/>
      <c r="G116" s="146"/>
      <c r="H116" s="1"/>
    </row>
    <row r="117" customFormat="false" ht="12.8" hidden="false" customHeight="false" outlineLevel="0" collapsed="false">
      <c r="D117" s="146"/>
      <c r="E117" s="146"/>
      <c r="F117" s="146"/>
      <c r="G117" s="146"/>
      <c r="H117" s="1"/>
    </row>
    <row r="118" customFormat="false" ht="12.8" hidden="false" customHeight="false" outlineLevel="0" collapsed="false">
      <c r="D118" s="146"/>
      <c r="E118" s="146"/>
      <c r="F118" s="146"/>
      <c r="G118" s="146"/>
      <c r="H118" s="1"/>
    </row>
    <row r="119" customFormat="false" ht="12.8" hidden="false" customHeight="false" outlineLevel="0" collapsed="false">
      <c r="D119" s="146"/>
      <c r="E119" s="146"/>
      <c r="F119" s="146"/>
      <c r="G119" s="146"/>
      <c r="H119" s="1"/>
    </row>
    <row r="120" customFormat="false" ht="12.8" hidden="false" customHeight="false" outlineLevel="0" collapsed="false">
      <c r="D120" s="146"/>
      <c r="E120" s="146"/>
      <c r="F120" s="146"/>
      <c r="G120" s="146"/>
      <c r="H120" s="1"/>
    </row>
    <row r="121" customFormat="false" ht="12.8" hidden="false" customHeight="false" outlineLevel="0" collapsed="false">
      <c r="D121" s="146"/>
      <c r="E121" s="146"/>
      <c r="F121" s="146"/>
      <c r="G121" s="146"/>
      <c r="H121" s="1"/>
    </row>
    <row r="122" customFormat="false" ht="12.8" hidden="false" customHeight="false" outlineLevel="0" collapsed="false">
      <c r="D122" s="146"/>
      <c r="E122" s="146"/>
      <c r="F122" s="146"/>
      <c r="G122" s="146"/>
      <c r="H122" s="1"/>
    </row>
    <row r="123" customFormat="false" ht="12.8" hidden="false" customHeight="false" outlineLevel="0" collapsed="false">
      <c r="D123" s="146"/>
      <c r="E123" s="146"/>
      <c r="F123" s="146"/>
      <c r="G123" s="146"/>
      <c r="H123" s="1"/>
      <c r="K123" s="1" t="n">
        <v>17</v>
      </c>
    </row>
    <row r="124" customFormat="false" ht="12.8" hidden="false" customHeight="false" outlineLevel="0" collapsed="false">
      <c r="H124" s="1"/>
    </row>
    <row r="125" customFormat="false" ht="12.8" hidden="false" customHeight="false" outlineLevel="0" collapsed="false">
      <c r="H125" s="1"/>
    </row>
    <row r="126" customFormat="false" ht="12.8" hidden="false" customHeight="false" outlineLevel="0" collapsed="false">
      <c r="H126" s="1"/>
    </row>
    <row r="127" customFormat="false" ht="12.8" hidden="false" customHeight="false" outlineLevel="0" collapsed="false">
      <c r="H127" s="1"/>
    </row>
    <row r="128" customFormat="false" ht="12.8" hidden="false" customHeight="false" outlineLevel="0" collapsed="false">
      <c r="H128" s="1"/>
    </row>
  </sheetData>
  <mergeCells count="108">
    <mergeCell ref="A1:A3"/>
    <mergeCell ref="B1:M1"/>
    <mergeCell ref="B2:M2"/>
    <mergeCell ref="B3:M3"/>
    <mergeCell ref="A4:M4"/>
    <mergeCell ref="A5:M5"/>
    <mergeCell ref="A8:A9"/>
    <mergeCell ref="B8:B9"/>
    <mergeCell ref="J8:J9"/>
    <mergeCell ref="M8:M9"/>
    <mergeCell ref="A11:A13"/>
    <mergeCell ref="B11:B13"/>
    <mergeCell ref="J11:J13"/>
    <mergeCell ref="M11:M13"/>
    <mergeCell ref="A15:A17"/>
    <mergeCell ref="B15:B17"/>
    <mergeCell ref="J15:J17"/>
    <mergeCell ref="M15:M17"/>
    <mergeCell ref="A19:A21"/>
    <mergeCell ref="B19:B21"/>
    <mergeCell ref="J19:J21"/>
    <mergeCell ref="M19:M21"/>
    <mergeCell ref="A23:A25"/>
    <mergeCell ref="B23:B25"/>
    <mergeCell ref="J23:J25"/>
    <mergeCell ref="M23:M25"/>
    <mergeCell ref="A27:A29"/>
    <mergeCell ref="B27:B29"/>
    <mergeCell ref="J27:J29"/>
    <mergeCell ref="M27:M29"/>
    <mergeCell ref="A31:A33"/>
    <mergeCell ref="B31:B33"/>
    <mergeCell ref="J31:J33"/>
    <mergeCell ref="M31:M33"/>
    <mergeCell ref="A35:A37"/>
    <mergeCell ref="B35:B37"/>
    <mergeCell ref="J35:J37"/>
    <mergeCell ref="M35:M37"/>
    <mergeCell ref="A39:A40"/>
    <mergeCell ref="B39:B40"/>
    <mergeCell ref="J39:J40"/>
    <mergeCell ref="M39:M40"/>
    <mergeCell ref="A42:A44"/>
    <mergeCell ref="B42:B44"/>
    <mergeCell ref="J42:J44"/>
    <mergeCell ref="M42:M44"/>
    <mergeCell ref="A46:A48"/>
    <mergeCell ref="B46:B48"/>
    <mergeCell ref="J46:J48"/>
    <mergeCell ref="M46:M48"/>
    <mergeCell ref="A50:A52"/>
    <mergeCell ref="B50:B52"/>
    <mergeCell ref="J50:J52"/>
    <mergeCell ref="M50:M52"/>
    <mergeCell ref="A54:A56"/>
    <mergeCell ref="B54:B56"/>
    <mergeCell ref="J54:J56"/>
    <mergeCell ref="M54:M56"/>
    <mergeCell ref="A58:A60"/>
    <mergeCell ref="B58:B60"/>
    <mergeCell ref="J58:J60"/>
    <mergeCell ref="M58:M60"/>
    <mergeCell ref="A62:A64"/>
    <mergeCell ref="B62:B64"/>
    <mergeCell ref="J62:J64"/>
    <mergeCell ref="M62:M64"/>
    <mergeCell ref="A66:A68"/>
    <mergeCell ref="B66:B68"/>
    <mergeCell ref="J66:J68"/>
    <mergeCell ref="M66:M68"/>
    <mergeCell ref="A70:A72"/>
    <mergeCell ref="B70:B72"/>
    <mergeCell ref="J70:J72"/>
    <mergeCell ref="M70:M72"/>
    <mergeCell ref="A74:A76"/>
    <mergeCell ref="B74:B76"/>
    <mergeCell ref="J74:J76"/>
    <mergeCell ref="M74:M76"/>
    <mergeCell ref="A78:A80"/>
    <mergeCell ref="B78:B80"/>
    <mergeCell ref="J78:J80"/>
    <mergeCell ref="M78:M80"/>
    <mergeCell ref="A82:A84"/>
    <mergeCell ref="B82:B84"/>
    <mergeCell ref="J82:J84"/>
    <mergeCell ref="M82:M84"/>
    <mergeCell ref="A86:A88"/>
    <mergeCell ref="B86:B88"/>
    <mergeCell ref="J86:J88"/>
    <mergeCell ref="M86:M88"/>
    <mergeCell ref="A90:A92"/>
    <mergeCell ref="B90:B92"/>
    <mergeCell ref="J90:J92"/>
    <mergeCell ref="M90:M92"/>
    <mergeCell ref="A94:A96"/>
    <mergeCell ref="B94:B96"/>
    <mergeCell ref="J94:J96"/>
    <mergeCell ref="M94:M96"/>
    <mergeCell ref="A98:A100"/>
    <mergeCell ref="B98:B100"/>
    <mergeCell ref="J98:J100"/>
    <mergeCell ref="M98:M100"/>
    <mergeCell ref="B107:E107"/>
    <mergeCell ref="F107:H107"/>
    <mergeCell ref="B108:E108"/>
    <mergeCell ref="B109:E109"/>
    <mergeCell ref="B110:E110"/>
    <mergeCell ref="B111:E111"/>
  </mergeCells>
  <dataValidations count="3">
    <dataValidation allowBlank="true" errorStyle="stop" operator="equal" showDropDown="false" showErrorMessage="true" showInputMessage="true" sqref="C8:C9 C11:C13 C15:C17 C19:C21 C23:C25 C42:C44 C46:C48" type="list">
      <formula1>"UN,M,M2,M3,MÊS,H,kG,L,3,6L,18L,kM,BR,CENTO,MILHEIRO"</formula1>
      <formula2>0</formula2>
    </dataValidation>
    <dataValidation allowBlank="true" errorStyle="stop" operator="equal" showDropDown="false" showErrorMessage="true" showInputMessage="true" sqref="C27:C28 C31:C33 C35:C37 C39:C40 C50:C52 C54:C56 C58:C60 C62:C64 C66:C68 C70:C72 C74:C76 C78:C80 C82:C84 C86:C88 C90:C92 C94:C96 C98:C100" type="list">
      <formula1>"UN,M,M2,M3,MÊS,H,kG,L,3,6L,18L,kM,BR,CENTO,MILHEIRO"</formula1>
      <formula2>0</formula2>
    </dataValidation>
    <dataValidation allowBlank="true" errorStyle="stop" operator="equal" showDropDown="false" showErrorMessage="true" showInputMessage="true" sqref="C29" type="list">
      <formula1>"UN,M,M2,M3,MÊS,H,kG,L,3,6L,18L,kM,BR,CENTO,MILHEIRO"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33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7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74" activeCellId="0" sqref="A174"/>
    </sheetView>
  </sheetViews>
  <sheetFormatPr defaultColWidth="9.47265625" defaultRowHeight="12.8" customHeight="false" zeroHeight="false" outlineLevelRow="0" outlineLevelCol="0"/>
  <cols>
    <col collapsed="false" customWidth="true" hidden="false" outlineLevel="0" max="1" min="1" style="147" width="18.68"/>
    <col collapsed="false" customWidth="true" hidden="false" outlineLevel="0" max="2" min="2" style="44" width="65.95"/>
    <col collapsed="false" customWidth="true" hidden="false" outlineLevel="0" max="3" min="3" style="147" width="7.78"/>
    <col collapsed="false" customWidth="true" hidden="false" outlineLevel="0" max="4" min="4" style="147" width="10.99"/>
    <col collapsed="false" customWidth="true" hidden="false" outlineLevel="0" max="5" min="5" style="148" width="65.95"/>
    <col collapsed="false" customWidth="true" hidden="false" outlineLevel="0" max="6" min="6" style="1" width="21.43"/>
    <col collapsed="false" customWidth="true" hidden="false" outlineLevel="0" max="8" min="7" style="1" width="11.53"/>
  </cols>
  <sheetData>
    <row r="1" customFormat="false" ht="14.15" hidden="false" customHeight="false" outlineLevel="0" collapsed="false">
      <c r="A1" s="149"/>
      <c r="B1" s="150" t="s">
        <v>0</v>
      </c>
      <c r="C1" s="149"/>
      <c r="D1" s="149"/>
      <c r="E1" s="150"/>
      <c r="F1" s="151"/>
      <c r="G1" s="151"/>
      <c r="H1" s="151"/>
      <c r="I1" s="151"/>
      <c r="J1" s="151"/>
    </row>
    <row r="2" customFormat="false" ht="80" hidden="false" customHeight="true" outlineLevel="0" collapsed="false">
      <c r="A2" s="152"/>
      <c r="B2" s="4" t="s">
        <v>109</v>
      </c>
      <c r="C2" s="152"/>
      <c r="D2" s="152"/>
      <c r="E2" s="153"/>
      <c r="F2" s="151"/>
      <c r="G2" s="151"/>
      <c r="H2" s="151"/>
      <c r="I2" s="151"/>
      <c r="J2" s="151"/>
    </row>
    <row r="3" customFormat="false" ht="21.6" hidden="false" customHeight="true" outlineLevel="0" collapsed="false">
      <c r="A3" s="62" t="s">
        <v>1242</v>
      </c>
      <c r="B3" s="62"/>
      <c r="C3" s="62"/>
      <c r="D3" s="62"/>
      <c r="E3" s="62"/>
    </row>
    <row r="4" customFormat="false" ht="30" hidden="false" customHeight="true" outlineLevel="0" collapsed="false">
      <c r="A4" s="7" t="s">
        <v>9</v>
      </c>
      <c r="B4" s="21" t="s">
        <v>10</v>
      </c>
      <c r="C4" s="7" t="s">
        <v>113</v>
      </c>
      <c r="D4" s="39" t="s">
        <v>114</v>
      </c>
      <c r="E4" s="21" t="s">
        <v>905</v>
      </c>
    </row>
    <row r="5" customFormat="false" ht="24" hidden="false" customHeight="true" outlineLevel="0" collapsed="false">
      <c r="A5" s="8" t="s">
        <v>13</v>
      </c>
      <c r="B5" s="9" t="s">
        <v>14</v>
      </c>
      <c r="C5" s="8"/>
      <c r="D5" s="8"/>
      <c r="E5" s="9"/>
    </row>
    <row r="6" customFormat="false" ht="26" hidden="false" customHeight="true" outlineLevel="0" collapsed="false">
      <c r="A6" s="154" t="s">
        <v>118</v>
      </c>
      <c r="B6" s="155" t="s">
        <v>121</v>
      </c>
      <c r="C6" s="154" t="s">
        <v>122</v>
      </c>
      <c r="D6" s="154" t="s">
        <v>1243</v>
      </c>
      <c r="E6" s="155" t="s">
        <v>1244</v>
      </c>
    </row>
    <row r="7" customFormat="false" ht="26" hidden="false" customHeight="true" outlineLevel="0" collapsed="false">
      <c r="A7" s="154" t="s">
        <v>123</v>
      </c>
      <c r="B7" s="155" t="s">
        <v>126</v>
      </c>
      <c r="C7" s="154" t="s">
        <v>127</v>
      </c>
      <c r="D7" s="154" t="s">
        <v>1243</v>
      </c>
      <c r="E7" s="155" t="s">
        <v>1244</v>
      </c>
    </row>
    <row r="8" customFormat="false" ht="26" hidden="false" customHeight="true" outlineLevel="0" collapsed="false">
      <c r="A8" s="154" t="s">
        <v>128</v>
      </c>
      <c r="B8" s="155" t="s">
        <v>130</v>
      </c>
      <c r="C8" s="154" t="s">
        <v>122</v>
      </c>
      <c r="D8" s="154" t="s">
        <v>1243</v>
      </c>
      <c r="E8" s="155" t="s">
        <v>1244</v>
      </c>
    </row>
    <row r="9" customFormat="false" ht="26" hidden="false" customHeight="true" outlineLevel="0" collapsed="false">
      <c r="A9" s="154" t="s">
        <v>131</v>
      </c>
      <c r="B9" s="155" t="s">
        <v>133</v>
      </c>
      <c r="C9" s="154" t="s">
        <v>122</v>
      </c>
      <c r="D9" s="154" t="s">
        <v>1243</v>
      </c>
      <c r="E9" s="155" t="s">
        <v>1245</v>
      </c>
    </row>
    <row r="10" customFormat="false" ht="26" hidden="false" customHeight="true" outlineLevel="0" collapsed="false">
      <c r="A10" s="154" t="s">
        <v>134</v>
      </c>
      <c r="B10" s="155" t="s">
        <v>136</v>
      </c>
      <c r="C10" s="154" t="s">
        <v>122</v>
      </c>
      <c r="D10" s="154" t="s">
        <v>1243</v>
      </c>
      <c r="E10" s="155" t="s">
        <v>1246</v>
      </c>
    </row>
    <row r="11" customFormat="false" ht="26" hidden="false" customHeight="true" outlineLevel="0" collapsed="false">
      <c r="A11" s="154" t="s">
        <v>137</v>
      </c>
      <c r="B11" s="155" t="s">
        <v>139</v>
      </c>
      <c r="C11" s="154" t="s">
        <v>122</v>
      </c>
      <c r="D11" s="154" t="s">
        <v>1243</v>
      </c>
      <c r="E11" s="155" t="s">
        <v>1246</v>
      </c>
    </row>
    <row r="12" customFormat="false" ht="24" hidden="false" customHeight="true" outlineLevel="0" collapsed="false">
      <c r="A12" s="8" t="s">
        <v>15</v>
      </c>
      <c r="B12" s="9" t="s">
        <v>16</v>
      </c>
      <c r="C12" s="8"/>
      <c r="D12" s="8"/>
      <c r="E12" s="9"/>
    </row>
    <row r="13" customFormat="false" ht="39" hidden="false" customHeight="true" outlineLevel="0" collapsed="false">
      <c r="A13" s="154" t="s">
        <v>140</v>
      </c>
      <c r="B13" s="155" t="s">
        <v>142</v>
      </c>
      <c r="C13" s="154" t="s">
        <v>143</v>
      </c>
      <c r="D13" s="154" t="s">
        <v>1247</v>
      </c>
      <c r="E13" s="155" t="s">
        <v>1248</v>
      </c>
    </row>
    <row r="14" customFormat="false" ht="24" hidden="false" customHeight="true" outlineLevel="0" collapsed="false">
      <c r="A14" s="154" t="s">
        <v>144</v>
      </c>
      <c r="B14" s="155" t="s">
        <v>146</v>
      </c>
      <c r="C14" s="154" t="s">
        <v>143</v>
      </c>
      <c r="D14" s="154" t="s">
        <v>1249</v>
      </c>
      <c r="E14" s="155" t="s">
        <v>1250</v>
      </c>
    </row>
    <row r="15" customFormat="false" ht="39" hidden="false" customHeight="true" outlineLevel="0" collapsed="false">
      <c r="A15" s="154" t="s">
        <v>147</v>
      </c>
      <c r="B15" s="155" t="s">
        <v>149</v>
      </c>
      <c r="C15" s="154" t="s">
        <v>150</v>
      </c>
      <c r="D15" s="154" t="s">
        <v>1251</v>
      </c>
      <c r="E15" s="155" t="s">
        <v>1252</v>
      </c>
    </row>
    <row r="16" customFormat="false" ht="24" hidden="false" customHeight="true" outlineLevel="0" collapsed="false">
      <c r="A16" s="8" t="s">
        <v>17</v>
      </c>
      <c r="B16" s="9" t="s">
        <v>18</v>
      </c>
      <c r="C16" s="8"/>
      <c r="D16" s="8"/>
      <c r="E16" s="9"/>
    </row>
    <row r="17" customFormat="false" ht="24" hidden="false" customHeight="true" outlineLevel="0" collapsed="false">
      <c r="A17" s="8" t="s">
        <v>151</v>
      </c>
      <c r="B17" s="9" t="s">
        <v>152</v>
      </c>
      <c r="C17" s="8"/>
      <c r="D17" s="8"/>
      <c r="E17" s="9"/>
    </row>
    <row r="18" customFormat="false" ht="39" hidden="false" customHeight="true" outlineLevel="0" collapsed="false">
      <c r="A18" s="154" t="s">
        <v>153</v>
      </c>
      <c r="B18" s="155" t="s">
        <v>155</v>
      </c>
      <c r="C18" s="154" t="s">
        <v>156</v>
      </c>
      <c r="D18" s="154" t="s">
        <v>1253</v>
      </c>
      <c r="E18" s="155" t="s">
        <v>1254</v>
      </c>
    </row>
    <row r="19" customFormat="false" ht="33.55" hidden="false" customHeight="true" outlineLevel="0" collapsed="false">
      <c r="A19" s="154" t="s">
        <v>157</v>
      </c>
      <c r="B19" s="155" t="s">
        <v>159</v>
      </c>
      <c r="C19" s="154" t="s">
        <v>156</v>
      </c>
      <c r="D19" s="154" t="s">
        <v>1255</v>
      </c>
      <c r="E19" s="155" t="s">
        <v>1256</v>
      </c>
    </row>
    <row r="20" customFormat="false" ht="46.25" hidden="false" customHeight="false" outlineLevel="0" collapsed="false">
      <c r="A20" s="154" t="s">
        <v>160</v>
      </c>
      <c r="B20" s="155" t="s">
        <v>162</v>
      </c>
      <c r="C20" s="154" t="s">
        <v>163</v>
      </c>
      <c r="D20" s="154" t="s">
        <v>1257</v>
      </c>
      <c r="E20" s="155" t="s">
        <v>1258</v>
      </c>
    </row>
    <row r="21" customFormat="false" ht="39" hidden="false" customHeight="true" outlineLevel="0" collapsed="false">
      <c r="A21" s="154" t="s">
        <v>164</v>
      </c>
      <c r="B21" s="155" t="s">
        <v>166</v>
      </c>
      <c r="C21" s="154" t="s">
        <v>167</v>
      </c>
      <c r="D21" s="154" t="s">
        <v>1259</v>
      </c>
      <c r="E21" s="155" t="s">
        <v>1260</v>
      </c>
    </row>
    <row r="22" customFormat="false" ht="24" hidden="false" customHeight="true" outlineLevel="0" collapsed="false">
      <c r="A22" s="154" t="s">
        <v>168</v>
      </c>
      <c r="B22" s="155" t="s">
        <v>170</v>
      </c>
      <c r="C22" s="154" t="s">
        <v>156</v>
      </c>
      <c r="D22" s="154" t="s">
        <v>1261</v>
      </c>
      <c r="E22" s="155" t="s">
        <v>1262</v>
      </c>
    </row>
    <row r="23" customFormat="false" ht="26" hidden="false" customHeight="true" outlineLevel="0" collapsed="false">
      <c r="A23" s="154" t="s">
        <v>171</v>
      </c>
      <c r="B23" s="155" t="s">
        <v>173</v>
      </c>
      <c r="C23" s="154" t="s">
        <v>156</v>
      </c>
      <c r="D23" s="154" t="s">
        <v>1263</v>
      </c>
      <c r="E23" s="155" t="s">
        <v>1264</v>
      </c>
    </row>
    <row r="24" customFormat="false" ht="26" hidden="false" customHeight="true" outlineLevel="0" collapsed="false">
      <c r="A24" s="154" t="s">
        <v>174</v>
      </c>
      <c r="B24" s="155" t="s">
        <v>176</v>
      </c>
      <c r="C24" s="154" t="s">
        <v>167</v>
      </c>
      <c r="D24" s="154" t="s">
        <v>1265</v>
      </c>
      <c r="E24" s="155" t="s">
        <v>1266</v>
      </c>
    </row>
    <row r="25" customFormat="false" ht="26" hidden="false" customHeight="true" outlineLevel="0" collapsed="false">
      <c r="A25" s="154" t="s">
        <v>177</v>
      </c>
      <c r="B25" s="155" t="s">
        <v>179</v>
      </c>
      <c r="C25" s="154" t="s">
        <v>167</v>
      </c>
      <c r="D25" s="154" t="s">
        <v>1267</v>
      </c>
      <c r="E25" s="155" t="s">
        <v>1268</v>
      </c>
    </row>
    <row r="26" customFormat="false" ht="24" hidden="false" customHeight="true" outlineLevel="0" collapsed="false">
      <c r="A26" s="8" t="s">
        <v>180</v>
      </c>
      <c r="B26" s="9" t="s">
        <v>181</v>
      </c>
      <c r="C26" s="8"/>
      <c r="D26" s="8"/>
      <c r="E26" s="9"/>
    </row>
    <row r="27" customFormat="false" ht="39" hidden="false" customHeight="true" outlineLevel="0" collapsed="false">
      <c r="A27" s="154" t="s">
        <v>182</v>
      </c>
      <c r="B27" s="155" t="s">
        <v>184</v>
      </c>
      <c r="C27" s="154" t="s">
        <v>143</v>
      </c>
      <c r="D27" s="154" t="s">
        <v>1269</v>
      </c>
      <c r="E27" s="155" t="s">
        <v>1270</v>
      </c>
    </row>
    <row r="28" customFormat="false" ht="24" hidden="false" customHeight="true" outlineLevel="0" collapsed="false">
      <c r="A28" s="8" t="s">
        <v>19</v>
      </c>
      <c r="B28" s="9" t="s">
        <v>20</v>
      </c>
      <c r="C28" s="8"/>
      <c r="D28" s="8"/>
      <c r="E28" s="9"/>
    </row>
    <row r="29" customFormat="false" ht="91" hidden="false" customHeight="false" outlineLevel="0" collapsed="false">
      <c r="A29" s="154" t="s">
        <v>185</v>
      </c>
      <c r="B29" s="155" t="s">
        <v>187</v>
      </c>
      <c r="C29" s="154" t="s">
        <v>156</v>
      </c>
      <c r="D29" s="154" t="s">
        <v>1271</v>
      </c>
      <c r="E29" s="155" t="s">
        <v>1272</v>
      </c>
    </row>
    <row r="30" customFormat="false" ht="39" hidden="false" customHeight="true" outlineLevel="0" collapsed="false">
      <c r="A30" s="154" t="s">
        <v>188</v>
      </c>
      <c r="B30" s="155" t="s">
        <v>190</v>
      </c>
      <c r="C30" s="154" t="s">
        <v>191</v>
      </c>
      <c r="D30" s="154" t="s">
        <v>1273</v>
      </c>
      <c r="E30" s="155" t="s">
        <v>1274</v>
      </c>
    </row>
    <row r="31" customFormat="false" ht="24" hidden="false" customHeight="true" outlineLevel="0" collapsed="false">
      <c r="A31" s="8" t="s">
        <v>21</v>
      </c>
      <c r="B31" s="9" t="s">
        <v>22</v>
      </c>
      <c r="C31" s="8"/>
      <c r="D31" s="8"/>
      <c r="E31" s="9"/>
    </row>
    <row r="32" customFormat="false" ht="24" hidden="false" customHeight="true" outlineLevel="0" collapsed="false">
      <c r="A32" s="8" t="s">
        <v>192</v>
      </c>
      <c r="B32" s="9" t="s">
        <v>152</v>
      </c>
      <c r="C32" s="8"/>
      <c r="D32" s="8"/>
      <c r="E32" s="9"/>
    </row>
    <row r="33" customFormat="false" ht="46.25" hidden="false" customHeight="false" outlineLevel="0" collapsed="false">
      <c r="A33" s="154" t="s">
        <v>193</v>
      </c>
      <c r="B33" s="155" t="s">
        <v>195</v>
      </c>
      <c r="C33" s="154" t="s">
        <v>156</v>
      </c>
      <c r="D33" s="154" t="s">
        <v>1275</v>
      </c>
      <c r="E33" s="155" t="s">
        <v>1276</v>
      </c>
    </row>
    <row r="34" customFormat="false" ht="46.25" hidden="false" customHeight="false" outlineLevel="0" collapsed="false">
      <c r="A34" s="154" t="s">
        <v>196</v>
      </c>
      <c r="B34" s="155" t="s">
        <v>198</v>
      </c>
      <c r="C34" s="154" t="s">
        <v>156</v>
      </c>
      <c r="D34" s="154" t="s">
        <v>1275</v>
      </c>
      <c r="E34" s="155" t="s">
        <v>1277</v>
      </c>
    </row>
    <row r="35" customFormat="false" ht="35.05" hidden="false" customHeight="false" outlineLevel="0" collapsed="false">
      <c r="A35" s="154" t="s">
        <v>199</v>
      </c>
      <c r="B35" s="155" t="s">
        <v>201</v>
      </c>
      <c r="C35" s="154" t="s">
        <v>202</v>
      </c>
      <c r="D35" s="154" t="s">
        <v>1278</v>
      </c>
      <c r="E35" s="155" t="s">
        <v>1279</v>
      </c>
    </row>
    <row r="36" customFormat="false" ht="46.25" hidden="false" customHeight="false" outlineLevel="0" collapsed="false">
      <c r="A36" s="154" t="s">
        <v>203</v>
      </c>
      <c r="B36" s="155" t="s">
        <v>205</v>
      </c>
      <c r="C36" s="154" t="s">
        <v>202</v>
      </c>
      <c r="D36" s="154" t="s">
        <v>1280</v>
      </c>
      <c r="E36" s="155" t="s">
        <v>1281</v>
      </c>
    </row>
    <row r="37" customFormat="false" ht="46.25" hidden="false" customHeight="false" outlineLevel="0" collapsed="false">
      <c r="A37" s="154" t="s">
        <v>206</v>
      </c>
      <c r="B37" s="155" t="s">
        <v>208</v>
      </c>
      <c r="C37" s="154" t="s">
        <v>202</v>
      </c>
      <c r="D37" s="154" t="s">
        <v>1282</v>
      </c>
      <c r="E37" s="155" t="s">
        <v>1283</v>
      </c>
    </row>
    <row r="38" customFormat="false" ht="46.25" hidden="false" customHeight="false" outlineLevel="0" collapsed="false">
      <c r="A38" s="154" t="s">
        <v>209</v>
      </c>
      <c r="B38" s="155" t="s">
        <v>211</v>
      </c>
      <c r="C38" s="154" t="s">
        <v>143</v>
      </c>
      <c r="D38" s="154" t="s">
        <v>1284</v>
      </c>
      <c r="E38" s="155" t="s">
        <v>1285</v>
      </c>
    </row>
    <row r="39" customFormat="false" ht="39" hidden="false" customHeight="true" outlineLevel="0" collapsed="false">
      <c r="A39" s="154" t="s">
        <v>212</v>
      </c>
      <c r="B39" s="155" t="s">
        <v>214</v>
      </c>
      <c r="C39" s="154" t="s">
        <v>143</v>
      </c>
      <c r="D39" s="154" t="s">
        <v>1286</v>
      </c>
      <c r="E39" s="155" t="s">
        <v>1287</v>
      </c>
    </row>
    <row r="40" customFormat="false" ht="26" hidden="false" customHeight="true" outlineLevel="0" collapsed="false">
      <c r="A40" s="154" t="s">
        <v>215</v>
      </c>
      <c r="B40" s="155" t="s">
        <v>217</v>
      </c>
      <c r="C40" s="154" t="s">
        <v>143</v>
      </c>
      <c r="D40" s="154" t="s">
        <v>1288</v>
      </c>
      <c r="E40" s="155" t="s">
        <v>1289</v>
      </c>
    </row>
    <row r="41" customFormat="false" ht="39" hidden="false" customHeight="true" outlineLevel="0" collapsed="false">
      <c r="A41" s="154" t="s">
        <v>218</v>
      </c>
      <c r="B41" s="155" t="s">
        <v>220</v>
      </c>
      <c r="C41" s="154" t="s">
        <v>221</v>
      </c>
      <c r="D41" s="154" t="s">
        <v>1290</v>
      </c>
      <c r="E41" s="155" t="s">
        <v>1291</v>
      </c>
    </row>
    <row r="42" customFormat="false" ht="24" hidden="false" customHeight="true" outlineLevel="0" collapsed="false">
      <c r="A42" s="8" t="s">
        <v>23</v>
      </c>
      <c r="B42" s="9" t="s">
        <v>24</v>
      </c>
      <c r="C42" s="8"/>
      <c r="D42" s="8"/>
      <c r="E42" s="9"/>
    </row>
    <row r="43" customFormat="false" ht="24" hidden="false" customHeight="true" outlineLevel="0" collapsed="false">
      <c r="A43" s="8" t="s">
        <v>222</v>
      </c>
      <c r="B43" s="9" t="s">
        <v>152</v>
      </c>
      <c r="C43" s="8"/>
      <c r="D43" s="8"/>
      <c r="E43" s="9"/>
    </row>
    <row r="44" customFormat="false" ht="52" hidden="false" customHeight="true" outlineLevel="0" collapsed="false">
      <c r="A44" s="154" t="s">
        <v>223</v>
      </c>
      <c r="B44" s="155" t="s">
        <v>225</v>
      </c>
      <c r="C44" s="154" t="s">
        <v>143</v>
      </c>
      <c r="D44" s="154" t="s">
        <v>1292</v>
      </c>
      <c r="E44" s="155" t="s">
        <v>1293</v>
      </c>
    </row>
    <row r="45" customFormat="false" ht="26" hidden="false" customHeight="true" outlineLevel="0" collapsed="false">
      <c r="A45" s="154" t="s">
        <v>226</v>
      </c>
      <c r="B45" s="155" t="s">
        <v>228</v>
      </c>
      <c r="C45" s="154" t="s">
        <v>167</v>
      </c>
      <c r="D45" s="154" t="s">
        <v>1265</v>
      </c>
      <c r="E45" s="155" t="s">
        <v>1294</v>
      </c>
    </row>
    <row r="46" customFormat="false" ht="24" hidden="false" customHeight="true" outlineLevel="0" collapsed="false">
      <c r="A46" s="154" t="s">
        <v>229</v>
      </c>
      <c r="B46" s="155" t="s">
        <v>231</v>
      </c>
      <c r="C46" s="154" t="s">
        <v>221</v>
      </c>
      <c r="D46" s="154" t="s">
        <v>1295</v>
      </c>
      <c r="E46" s="155" t="s">
        <v>1296</v>
      </c>
    </row>
    <row r="47" customFormat="false" ht="24" hidden="false" customHeight="true" outlineLevel="0" collapsed="false">
      <c r="A47" s="8" t="s">
        <v>25</v>
      </c>
      <c r="B47" s="9" t="s">
        <v>26</v>
      </c>
      <c r="C47" s="8"/>
      <c r="D47" s="8"/>
      <c r="E47" s="9"/>
    </row>
    <row r="48" customFormat="false" ht="24" hidden="false" customHeight="true" outlineLevel="0" collapsed="false">
      <c r="A48" s="8" t="s">
        <v>232</v>
      </c>
      <c r="B48" s="9" t="s">
        <v>152</v>
      </c>
      <c r="C48" s="8"/>
      <c r="D48" s="8"/>
      <c r="E48" s="9"/>
    </row>
    <row r="49" customFormat="false" ht="46.25" hidden="false" customHeight="false" outlineLevel="0" collapsed="false">
      <c r="A49" s="154" t="s">
        <v>233</v>
      </c>
      <c r="B49" s="155" t="s">
        <v>235</v>
      </c>
      <c r="C49" s="154" t="s">
        <v>143</v>
      </c>
      <c r="D49" s="154" t="s">
        <v>1257</v>
      </c>
      <c r="E49" s="155" t="s">
        <v>1297</v>
      </c>
    </row>
    <row r="50" customFormat="false" ht="39" hidden="false" customHeight="true" outlineLevel="0" collapsed="false">
      <c r="A50" s="154" t="s">
        <v>236</v>
      </c>
      <c r="B50" s="155" t="s">
        <v>238</v>
      </c>
      <c r="C50" s="154" t="s">
        <v>143</v>
      </c>
      <c r="D50" s="154" t="s">
        <v>1298</v>
      </c>
      <c r="E50" s="155" t="s">
        <v>1299</v>
      </c>
    </row>
    <row r="51" customFormat="false" ht="39" hidden="false" customHeight="true" outlineLevel="0" collapsed="false">
      <c r="A51" s="154" t="s">
        <v>239</v>
      </c>
      <c r="B51" s="155" t="s">
        <v>241</v>
      </c>
      <c r="C51" s="154" t="s">
        <v>167</v>
      </c>
      <c r="D51" s="154" t="s">
        <v>1265</v>
      </c>
      <c r="E51" s="155" t="s">
        <v>1300</v>
      </c>
    </row>
    <row r="52" customFormat="false" ht="39" hidden="false" customHeight="true" outlineLevel="0" collapsed="false">
      <c r="A52" s="154" t="s">
        <v>242</v>
      </c>
      <c r="B52" s="155" t="s">
        <v>244</v>
      </c>
      <c r="C52" s="154" t="s">
        <v>167</v>
      </c>
      <c r="D52" s="154" t="s">
        <v>1265</v>
      </c>
      <c r="E52" s="155" t="s">
        <v>1301</v>
      </c>
    </row>
    <row r="53" customFormat="false" ht="39" hidden="false" customHeight="true" outlineLevel="0" collapsed="false">
      <c r="A53" s="154" t="s">
        <v>245</v>
      </c>
      <c r="B53" s="155" t="s">
        <v>247</v>
      </c>
      <c r="C53" s="154" t="s">
        <v>167</v>
      </c>
      <c r="D53" s="154" t="s">
        <v>1265</v>
      </c>
      <c r="E53" s="155" t="s">
        <v>1302</v>
      </c>
    </row>
    <row r="54" customFormat="false" ht="24" hidden="false" customHeight="true" outlineLevel="0" collapsed="false">
      <c r="A54" s="8" t="s">
        <v>27</v>
      </c>
      <c r="B54" s="9" t="s">
        <v>28</v>
      </c>
      <c r="C54" s="8"/>
      <c r="D54" s="8"/>
      <c r="E54" s="9"/>
    </row>
    <row r="55" customFormat="false" ht="24" hidden="false" customHeight="true" outlineLevel="0" collapsed="false">
      <c r="A55" s="8" t="s">
        <v>248</v>
      </c>
      <c r="B55" s="9" t="s">
        <v>152</v>
      </c>
      <c r="C55" s="8"/>
      <c r="D55" s="8"/>
      <c r="E55" s="9"/>
    </row>
    <row r="56" customFormat="false" ht="26" hidden="false" customHeight="true" outlineLevel="0" collapsed="false">
      <c r="A56" s="154" t="s">
        <v>249</v>
      </c>
      <c r="B56" s="155" t="s">
        <v>251</v>
      </c>
      <c r="C56" s="154" t="s">
        <v>221</v>
      </c>
      <c r="D56" s="154" t="s">
        <v>1303</v>
      </c>
      <c r="E56" s="155" t="s">
        <v>1304</v>
      </c>
    </row>
    <row r="57" customFormat="false" ht="24" hidden="false" customHeight="true" outlineLevel="0" collapsed="false">
      <c r="A57" s="8" t="s">
        <v>252</v>
      </c>
      <c r="B57" s="9" t="s">
        <v>181</v>
      </c>
      <c r="C57" s="8"/>
      <c r="D57" s="8"/>
      <c r="E57" s="9"/>
    </row>
    <row r="58" customFormat="false" ht="65.65" hidden="false" customHeight="true" outlineLevel="0" collapsed="false">
      <c r="A58" s="154" t="s">
        <v>253</v>
      </c>
      <c r="B58" s="155" t="s">
        <v>255</v>
      </c>
      <c r="C58" s="154" t="s">
        <v>163</v>
      </c>
      <c r="D58" s="154" t="s">
        <v>1269</v>
      </c>
      <c r="E58" s="155" t="s">
        <v>1305</v>
      </c>
    </row>
    <row r="59" customFormat="false" ht="52.95" hidden="false" customHeight="true" outlineLevel="0" collapsed="false">
      <c r="A59" s="154" t="s">
        <v>256</v>
      </c>
      <c r="B59" s="155" t="s">
        <v>258</v>
      </c>
      <c r="C59" s="154" t="s">
        <v>221</v>
      </c>
      <c r="D59" s="154" t="s">
        <v>1306</v>
      </c>
      <c r="E59" s="155" t="s">
        <v>1307</v>
      </c>
    </row>
    <row r="60" customFormat="false" ht="49.95" hidden="false" customHeight="true" outlineLevel="0" collapsed="false">
      <c r="A60" s="154" t="s">
        <v>259</v>
      </c>
      <c r="B60" s="155" t="s">
        <v>261</v>
      </c>
      <c r="C60" s="154" t="s">
        <v>221</v>
      </c>
      <c r="D60" s="154" t="s">
        <v>1308</v>
      </c>
      <c r="E60" s="155" t="s">
        <v>1309</v>
      </c>
    </row>
    <row r="61" customFormat="false" ht="24" hidden="false" customHeight="true" outlineLevel="0" collapsed="false">
      <c r="A61" s="154" t="s">
        <v>262</v>
      </c>
      <c r="B61" s="155" t="s">
        <v>264</v>
      </c>
      <c r="C61" s="154" t="s">
        <v>143</v>
      </c>
      <c r="D61" s="154" t="s">
        <v>1310</v>
      </c>
      <c r="E61" s="155" t="s">
        <v>1311</v>
      </c>
    </row>
    <row r="62" customFormat="false" ht="24" hidden="false" customHeight="true" outlineLevel="0" collapsed="false">
      <c r="A62" s="8" t="s">
        <v>29</v>
      </c>
      <c r="B62" s="9" t="s">
        <v>30</v>
      </c>
      <c r="C62" s="8"/>
      <c r="D62" s="8"/>
      <c r="E62" s="9"/>
    </row>
    <row r="63" customFormat="false" ht="24" hidden="false" customHeight="true" outlineLevel="0" collapsed="false">
      <c r="A63" s="8" t="s">
        <v>265</v>
      </c>
      <c r="B63" s="9" t="s">
        <v>152</v>
      </c>
      <c r="C63" s="8"/>
      <c r="D63" s="8"/>
      <c r="E63" s="9"/>
    </row>
    <row r="64" customFormat="false" ht="52" hidden="false" customHeight="true" outlineLevel="0" collapsed="false">
      <c r="A64" s="154" t="s">
        <v>266</v>
      </c>
      <c r="B64" s="155" t="s">
        <v>268</v>
      </c>
      <c r="C64" s="154" t="s">
        <v>143</v>
      </c>
      <c r="D64" s="154" t="s">
        <v>1312</v>
      </c>
      <c r="E64" s="155" t="s">
        <v>1313</v>
      </c>
    </row>
    <row r="65" customFormat="false" ht="65" hidden="false" customHeight="true" outlineLevel="0" collapsed="false">
      <c r="A65" s="154" t="s">
        <v>269</v>
      </c>
      <c r="B65" s="155" t="s">
        <v>271</v>
      </c>
      <c r="C65" s="154" t="s">
        <v>143</v>
      </c>
      <c r="D65" s="154" t="s">
        <v>1312</v>
      </c>
      <c r="E65" s="155" t="s">
        <v>1313</v>
      </c>
    </row>
    <row r="66" customFormat="false" ht="26" hidden="false" customHeight="true" outlineLevel="0" collapsed="false">
      <c r="A66" s="154" t="s">
        <v>272</v>
      </c>
      <c r="B66" s="155" t="s">
        <v>274</v>
      </c>
      <c r="C66" s="154" t="s">
        <v>143</v>
      </c>
      <c r="D66" s="154" t="s">
        <v>1314</v>
      </c>
      <c r="E66" s="155" t="s">
        <v>1315</v>
      </c>
    </row>
    <row r="67" customFormat="false" ht="24" hidden="false" customHeight="true" outlineLevel="0" collapsed="false">
      <c r="A67" s="8" t="s">
        <v>31</v>
      </c>
      <c r="B67" s="9" t="s">
        <v>32</v>
      </c>
      <c r="C67" s="8"/>
      <c r="D67" s="8"/>
      <c r="E67" s="9"/>
    </row>
    <row r="68" customFormat="false" ht="24" hidden="false" customHeight="true" outlineLevel="0" collapsed="false">
      <c r="A68" s="8" t="s">
        <v>275</v>
      </c>
      <c r="B68" s="9" t="s">
        <v>152</v>
      </c>
      <c r="C68" s="8"/>
      <c r="D68" s="8"/>
      <c r="E68" s="9"/>
    </row>
    <row r="69" customFormat="false" ht="26" hidden="false" customHeight="true" outlineLevel="0" collapsed="false">
      <c r="A69" s="154" t="s">
        <v>276</v>
      </c>
      <c r="B69" s="155" t="s">
        <v>278</v>
      </c>
      <c r="C69" s="154" t="s">
        <v>156</v>
      </c>
      <c r="D69" s="154" t="s">
        <v>1316</v>
      </c>
      <c r="E69" s="155" t="s">
        <v>1317</v>
      </c>
    </row>
    <row r="70" customFormat="false" ht="46.25" hidden="false" customHeight="false" outlineLevel="0" collapsed="false">
      <c r="A70" s="154" t="s">
        <v>279</v>
      </c>
      <c r="B70" s="155" t="s">
        <v>281</v>
      </c>
      <c r="C70" s="154" t="s">
        <v>143</v>
      </c>
      <c r="D70" s="154" t="s">
        <v>1318</v>
      </c>
      <c r="E70" s="155" t="s">
        <v>1319</v>
      </c>
    </row>
    <row r="71" customFormat="false" ht="52" hidden="false" customHeight="true" outlineLevel="0" collapsed="false">
      <c r="A71" s="154" t="s">
        <v>282</v>
      </c>
      <c r="B71" s="155" t="s">
        <v>284</v>
      </c>
      <c r="C71" s="154" t="s">
        <v>221</v>
      </c>
      <c r="D71" s="154" t="s">
        <v>1320</v>
      </c>
      <c r="E71" s="155" t="s">
        <v>1321</v>
      </c>
    </row>
    <row r="72" customFormat="false" ht="52" hidden="false" customHeight="true" outlineLevel="0" collapsed="false">
      <c r="A72" s="154" t="s">
        <v>285</v>
      </c>
      <c r="B72" s="155" t="s">
        <v>287</v>
      </c>
      <c r="C72" s="154" t="s">
        <v>221</v>
      </c>
      <c r="D72" s="154" t="s">
        <v>1322</v>
      </c>
      <c r="E72" s="155" t="s">
        <v>1323</v>
      </c>
    </row>
    <row r="73" customFormat="false" ht="39" hidden="false" customHeight="true" outlineLevel="0" collapsed="false">
      <c r="A73" s="154" t="s">
        <v>288</v>
      </c>
      <c r="B73" s="155" t="s">
        <v>290</v>
      </c>
      <c r="C73" s="154" t="s">
        <v>156</v>
      </c>
      <c r="D73" s="154" t="s">
        <v>1324</v>
      </c>
      <c r="E73" s="155" t="s">
        <v>1325</v>
      </c>
    </row>
    <row r="74" customFormat="false" ht="52" hidden="false" customHeight="true" outlineLevel="0" collapsed="false">
      <c r="A74" s="154" t="s">
        <v>291</v>
      </c>
      <c r="B74" s="155" t="s">
        <v>293</v>
      </c>
      <c r="C74" s="154" t="s">
        <v>143</v>
      </c>
      <c r="D74" s="154" t="s">
        <v>1326</v>
      </c>
      <c r="E74" s="155" t="s">
        <v>1327</v>
      </c>
    </row>
    <row r="75" customFormat="false" ht="52" hidden="false" customHeight="true" outlineLevel="0" collapsed="false">
      <c r="A75" s="154" t="s">
        <v>294</v>
      </c>
      <c r="B75" s="155" t="s">
        <v>296</v>
      </c>
      <c r="C75" s="154" t="s">
        <v>143</v>
      </c>
      <c r="D75" s="154" t="s">
        <v>1328</v>
      </c>
      <c r="E75" s="155" t="s">
        <v>1329</v>
      </c>
    </row>
    <row r="76" customFormat="false" ht="26" hidden="false" customHeight="true" outlineLevel="0" collapsed="false">
      <c r="A76" s="154" t="s">
        <v>297</v>
      </c>
      <c r="B76" s="155" t="s">
        <v>299</v>
      </c>
      <c r="C76" s="154" t="s">
        <v>143</v>
      </c>
      <c r="D76" s="154" t="s">
        <v>1330</v>
      </c>
      <c r="E76" s="155" t="s">
        <v>1331</v>
      </c>
    </row>
    <row r="77" customFormat="false" ht="24" hidden="false" customHeight="true" outlineLevel="0" collapsed="false">
      <c r="A77" s="154" t="s">
        <v>300</v>
      </c>
      <c r="B77" s="155" t="s">
        <v>302</v>
      </c>
      <c r="C77" s="154" t="s">
        <v>156</v>
      </c>
      <c r="D77" s="154" t="s">
        <v>1332</v>
      </c>
      <c r="E77" s="155" t="s">
        <v>1333</v>
      </c>
    </row>
    <row r="78" customFormat="false" ht="24" hidden="false" customHeight="true" outlineLevel="0" collapsed="false">
      <c r="A78" s="8" t="s">
        <v>33</v>
      </c>
      <c r="B78" s="9" t="s">
        <v>34</v>
      </c>
      <c r="C78" s="8"/>
      <c r="D78" s="8"/>
      <c r="E78" s="9"/>
    </row>
    <row r="79" customFormat="false" ht="24" hidden="false" customHeight="true" outlineLevel="0" collapsed="false">
      <c r="A79" s="8" t="s">
        <v>303</v>
      </c>
      <c r="B79" s="9" t="s">
        <v>304</v>
      </c>
      <c r="C79" s="8"/>
      <c r="D79" s="8"/>
      <c r="E79" s="9"/>
    </row>
    <row r="80" customFormat="false" ht="26" hidden="false" customHeight="true" outlineLevel="0" collapsed="false">
      <c r="A80" s="154" t="s">
        <v>305</v>
      </c>
      <c r="B80" s="155" t="s">
        <v>307</v>
      </c>
      <c r="C80" s="154" t="s">
        <v>143</v>
      </c>
      <c r="D80" s="154" t="s">
        <v>1334</v>
      </c>
      <c r="E80" s="155" t="s">
        <v>1335</v>
      </c>
    </row>
    <row r="81" customFormat="false" ht="26" hidden="false" customHeight="true" outlineLevel="0" collapsed="false">
      <c r="A81" s="154" t="s">
        <v>308</v>
      </c>
      <c r="B81" s="155" t="s">
        <v>310</v>
      </c>
      <c r="C81" s="154" t="s">
        <v>143</v>
      </c>
      <c r="D81" s="154" t="s">
        <v>1336</v>
      </c>
      <c r="E81" s="155" t="s">
        <v>1337</v>
      </c>
    </row>
    <row r="82" customFormat="false" ht="26" hidden="false" customHeight="true" outlineLevel="0" collapsed="false">
      <c r="A82" s="154" t="s">
        <v>311</v>
      </c>
      <c r="B82" s="155" t="s">
        <v>313</v>
      </c>
      <c r="C82" s="154" t="s">
        <v>143</v>
      </c>
      <c r="D82" s="154" t="s">
        <v>1334</v>
      </c>
      <c r="E82" s="155" t="s">
        <v>1335</v>
      </c>
    </row>
    <row r="83" customFormat="false" ht="26" hidden="false" customHeight="true" outlineLevel="0" collapsed="false">
      <c r="A83" s="154" t="s">
        <v>314</v>
      </c>
      <c r="B83" s="155" t="s">
        <v>316</v>
      </c>
      <c r="C83" s="154" t="s">
        <v>143</v>
      </c>
      <c r="D83" s="154" t="s">
        <v>1334</v>
      </c>
      <c r="E83" s="155" t="s">
        <v>1335</v>
      </c>
    </row>
    <row r="84" customFormat="false" ht="24" hidden="false" customHeight="true" outlineLevel="0" collapsed="false">
      <c r="A84" s="8" t="s">
        <v>317</v>
      </c>
      <c r="B84" s="9" t="s">
        <v>318</v>
      </c>
      <c r="C84" s="8"/>
      <c r="D84" s="8"/>
      <c r="E84" s="9"/>
    </row>
    <row r="85" customFormat="false" ht="26" hidden="false" customHeight="true" outlineLevel="0" collapsed="false">
      <c r="A85" s="154" t="s">
        <v>319</v>
      </c>
      <c r="B85" s="155" t="s">
        <v>321</v>
      </c>
      <c r="C85" s="154" t="s">
        <v>143</v>
      </c>
      <c r="D85" s="154" t="s">
        <v>1338</v>
      </c>
      <c r="E85" s="155" t="s">
        <v>1339</v>
      </c>
    </row>
    <row r="86" customFormat="false" ht="26" hidden="false" customHeight="true" outlineLevel="0" collapsed="false">
      <c r="A86" s="154" t="s">
        <v>322</v>
      </c>
      <c r="B86" s="155" t="s">
        <v>324</v>
      </c>
      <c r="C86" s="154" t="s">
        <v>143</v>
      </c>
      <c r="D86" s="154" t="s">
        <v>1340</v>
      </c>
      <c r="E86" s="155" t="s">
        <v>1341</v>
      </c>
    </row>
    <row r="87" customFormat="false" ht="26" hidden="false" customHeight="true" outlineLevel="0" collapsed="false">
      <c r="A87" s="154" t="s">
        <v>325</v>
      </c>
      <c r="B87" s="155" t="s">
        <v>327</v>
      </c>
      <c r="C87" s="154" t="s">
        <v>163</v>
      </c>
      <c r="D87" s="154" t="s">
        <v>1338</v>
      </c>
      <c r="E87" s="155" t="s">
        <v>1339</v>
      </c>
    </row>
    <row r="88" customFormat="false" ht="26" hidden="false" customHeight="true" outlineLevel="0" collapsed="false">
      <c r="A88" s="154" t="s">
        <v>328</v>
      </c>
      <c r="B88" s="155" t="s">
        <v>330</v>
      </c>
      <c r="C88" s="154" t="s">
        <v>143</v>
      </c>
      <c r="D88" s="154" t="s">
        <v>1338</v>
      </c>
      <c r="E88" s="155" t="s">
        <v>1339</v>
      </c>
    </row>
    <row r="89" customFormat="false" ht="24" hidden="false" customHeight="true" outlineLevel="0" collapsed="false">
      <c r="A89" s="8" t="s">
        <v>331</v>
      </c>
      <c r="B89" s="9" t="s">
        <v>332</v>
      </c>
      <c r="C89" s="8"/>
      <c r="D89" s="8"/>
      <c r="E89" s="9"/>
    </row>
    <row r="90" customFormat="false" ht="26" hidden="false" customHeight="true" outlineLevel="0" collapsed="false">
      <c r="A90" s="154" t="s">
        <v>333</v>
      </c>
      <c r="B90" s="155" t="s">
        <v>335</v>
      </c>
      <c r="C90" s="154" t="s">
        <v>143</v>
      </c>
      <c r="D90" s="154" t="s">
        <v>1342</v>
      </c>
      <c r="E90" s="155" t="s">
        <v>1343</v>
      </c>
    </row>
    <row r="91" customFormat="false" ht="39" hidden="false" customHeight="true" outlineLevel="0" collapsed="false">
      <c r="A91" s="154" t="s">
        <v>336</v>
      </c>
      <c r="B91" s="155" t="s">
        <v>338</v>
      </c>
      <c r="C91" s="154" t="s">
        <v>143</v>
      </c>
      <c r="D91" s="154" t="s">
        <v>1342</v>
      </c>
      <c r="E91" s="155" t="s">
        <v>1344</v>
      </c>
    </row>
    <row r="92" customFormat="false" ht="26" hidden="false" customHeight="true" outlineLevel="0" collapsed="false">
      <c r="A92" s="154" t="s">
        <v>339</v>
      </c>
      <c r="B92" s="155" t="s">
        <v>341</v>
      </c>
      <c r="C92" s="154" t="s">
        <v>221</v>
      </c>
      <c r="D92" s="154" t="s">
        <v>1345</v>
      </c>
      <c r="E92" s="155" t="s">
        <v>1346</v>
      </c>
    </row>
    <row r="93" customFormat="false" ht="26" hidden="false" customHeight="true" outlineLevel="0" collapsed="false">
      <c r="A93" s="154" t="s">
        <v>342</v>
      </c>
      <c r="B93" s="155" t="s">
        <v>344</v>
      </c>
      <c r="C93" s="154" t="s">
        <v>221</v>
      </c>
      <c r="D93" s="154" t="s">
        <v>1347</v>
      </c>
      <c r="E93" s="155" t="s">
        <v>1348</v>
      </c>
    </row>
    <row r="94" customFormat="false" ht="26" hidden="false" customHeight="true" outlineLevel="0" collapsed="false">
      <c r="A94" s="154" t="s">
        <v>345</v>
      </c>
      <c r="B94" s="155" t="s">
        <v>347</v>
      </c>
      <c r="C94" s="154" t="s">
        <v>143</v>
      </c>
      <c r="D94" s="154" t="s">
        <v>1318</v>
      </c>
      <c r="E94" s="155" t="s">
        <v>1344</v>
      </c>
    </row>
    <row r="95" customFormat="false" ht="24" hidden="false" customHeight="true" outlineLevel="0" collapsed="false">
      <c r="A95" s="8" t="s">
        <v>348</v>
      </c>
      <c r="B95" s="9" t="s">
        <v>349</v>
      </c>
      <c r="C95" s="8"/>
      <c r="D95" s="8"/>
      <c r="E95" s="9"/>
    </row>
    <row r="96" customFormat="false" ht="26" hidden="false" customHeight="true" outlineLevel="0" collapsed="false">
      <c r="A96" s="154" t="s">
        <v>350</v>
      </c>
      <c r="B96" s="155" t="s">
        <v>352</v>
      </c>
      <c r="C96" s="154" t="s">
        <v>143</v>
      </c>
      <c r="D96" s="154" t="s">
        <v>1349</v>
      </c>
      <c r="E96" s="155" t="s">
        <v>1350</v>
      </c>
    </row>
    <row r="97" customFormat="false" ht="52" hidden="false" customHeight="true" outlineLevel="0" collapsed="false">
      <c r="A97" s="154" t="s">
        <v>353</v>
      </c>
      <c r="B97" s="155" t="s">
        <v>355</v>
      </c>
      <c r="C97" s="154" t="s">
        <v>143</v>
      </c>
      <c r="D97" s="154" t="s">
        <v>1349</v>
      </c>
      <c r="E97" s="155" t="s">
        <v>1350</v>
      </c>
    </row>
    <row r="98" customFormat="false" ht="52" hidden="false" customHeight="true" outlineLevel="0" collapsed="false">
      <c r="A98" s="154" t="s">
        <v>356</v>
      </c>
      <c r="B98" s="155" t="s">
        <v>358</v>
      </c>
      <c r="C98" s="154" t="s">
        <v>143</v>
      </c>
      <c r="D98" s="154" t="s">
        <v>1351</v>
      </c>
      <c r="E98" s="155" t="s">
        <v>1352</v>
      </c>
    </row>
    <row r="99" customFormat="false" ht="24" hidden="false" customHeight="true" outlineLevel="0" collapsed="false">
      <c r="A99" s="8" t="s">
        <v>359</v>
      </c>
      <c r="B99" s="9" t="s">
        <v>360</v>
      </c>
      <c r="C99" s="8"/>
      <c r="D99" s="8"/>
      <c r="E99" s="9"/>
    </row>
    <row r="100" customFormat="false" ht="26" hidden="false" customHeight="true" outlineLevel="0" collapsed="false">
      <c r="A100" s="154" t="s">
        <v>361</v>
      </c>
      <c r="B100" s="155" t="s">
        <v>363</v>
      </c>
      <c r="C100" s="154" t="s">
        <v>143</v>
      </c>
      <c r="D100" s="154" t="s">
        <v>1353</v>
      </c>
      <c r="E100" s="155" t="s">
        <v>1354</v>
      </c>
    </row>
    <row r="101" customFormat="false" ht="26" hidden="false" customHeight="true" outlineLevel="0" collapsed="false">
      <c r="A101" s="154" t="s">
        <v>364</v>
      </c>
      <c r="B101" s="155" t="s">
        <v>366</v>
      </c>
      <c r="C101" s="154" t="s">
        <v>143</v>
      </c>
      <c r="D101" s="154" t="s">
        <v>1355</v>
      </c>
      <c r="E101" s="155" t="s">
        <v>1356</v>
      </c>
    </row>
    <row r="102" customFormat="false" ht="39" hidden="false" customHeight="true" outlineLevel="0" collapsed="false">
      <c r="A102" s="154" t="s">
        <v>367</v>
      </c>
      <c r="B102" s="155" t="s">
        <v>369</v>
      </c>
      <c r="C102" s="154" t="s">
        <v>143</v>
      </c>
      <c r="D102" s="154" t="s">
        <v>1357</v>
      </c>
      <c r="E102" s="155" t="s">
        <v>1358</v>
      </c>
    </row>
    <row r="103" customFormat="false" ht="26" hidden="false" customHeight="true" outlineLevel="0" collapsed="false">
      <c r="A103" s="154" t="s">
        <v>370</v>
      </c>
      <c r="B103" s="155" t="s">
        <v>335</v>
      </c>
      <c r="C103" s="154" t="s">
        <v>143</v>
      </c>
      <c r="D103" s="154" t="s">
        <v>1359</v>
      </c>
      <c r="E103" s="155" t="s">
        <v>1360</v>
      </c>
    </row>
    <row r="104" customFormat="false" ht="26" hidden="false" customHeight="true" outlineLevel="0" collapsed="false">
      <c r="A104" s="154" t="s">
        <v>371</v>
      </c>
      <c r="B104" s="155" t="s">
        <v>330</v>
      </c>
      <c r="C104" s="154" t="s">
        <v>143</v>
      </c>
      <c r="D104" s="154" t="s">
        <v>1359</v>
      </c>
      <c r="E104" s="155" t="s">
        <v>1360</v>
      </c>
    </row>
    <row r="105" customFormat="false" ht="26" hidden="false" customHeight="true" outlineLevel="0" collapsed="false">
      <c r="A105" s="154" t="s">
        <v>372</v>
      </c>
      <c r="B105" s="155" t="s">
        <v>327</v>
      </c>
      <c r="C105" s="154" t="s">
        <v>163</v>
      </c>
      <c r="D105" s="154" t="s">
        <v>1359</v>
      </c>
      <c r="E105" s="155" t="s">
        <v>1360</v>
      </c>
    </row>
    <row r="106" customFormat="false" ht="24" hidden="false" customHeight="true" outlineLevel="0" collapsed="false">
      <c r="A106" s="8" t="s">
        <v>35</v>
      </c>
      <c r="B106" s="9" t="s">
        <v>36</v>
      </c>
      <c r="C106" s="8"/>
      <c r="D106" s="8"/>
      <c r="E106" s="9"/>
    </row>
    <row r="107" customFormat="false" ht="24" hidden="false" customHeight="true" outlineLevel="0" collapsed="false">
      <c r="A107" s="8" t="s">
        <v>373</v>
      </c>
      <c r="B107" s="9" t="s">
        <v>374</v>
      </c>
      <c r="C107" s="8"/>
      <c r="D107" s="8"/>
      <c r="E107" s="9"/>
    </row>
    <row r="108" customFormat="false" ht="39" hidden="false" customHeight="true" outlineLevel="0" collapsed="false">
      <c r="A108" s="154" t="s">
        <v>375</v>
      </c>
      <c r="B108" s="155" t="s">
        <v>377</v>
      </c>
      <c r="C108" s="154" t="s">
        <v>167</v>
      </c>
      <c r="D108" s="154" t="s">
        <v>1267</v>
      </c>
      <c r="E108" s="155" t="s">
        <v>1361</v>
      </c>
    </row>
    <row r="109" customFormat="false" ht="24" hidden="false" customHeight="true" outlineLevel="0" collapsed="false">
      <c r="A109" s="8" t="s">
        <v>378</v>
      </c>
      <c r="B109" s="9" t="s">
        <v>379</v>
      </c>
      <c r="C109" s="8"/>
      <c r="D109" s="8"/>
      <c r="E109" s="9"/>
    </row>
    <row r="110" customFormat="false" ht="26" hidden="false" customHeight="true" outlineLevel="0" collapsed="false">
      <c r="A110" s="154" t="s">
        <v>380</v>
      </c>
      <c r="B110" s="155" t="s">
        <v>382</v>
      </c>
      <c r="C110" s="154" t="s">
        <v>167</v>
      </c>
      <c r="D110" s="154" t="s">
        <v>1259</v>
      </c>
      <c r="E110" s="155" t="s">
        <v>1361</v>
      </c>
    </row>
    <row r="111" customFormat="false" ht="39" hidden="false" customHeight="true" outlineLevel="0" collapsed="false">
      <c r="A111" s="154" t="s">
        <v>383</v>
      </c>
      <c r="B111" s="155" t="s">
        <v>385</v>
      </c>
      <c r="C111" s="154" t="s">
        <v>167</v>
      </c>
      <c r="D111" s="154" t="s">
        <v>1243</v>
      </c>
      <c r="E111" s="155" t="s">
        <v>1362</v>
      </c>
    </row>
    <row r="112" customFormat="false" ht="39" hidden="false" customHeight="true" outlineLevel="0" collapsed="false">
      <c r="A112" s="154" t="s">
        <v>386</v>
      </c>
      <c r="B112" s="155" t="s">
        <v>388</v>
      </c>
      <c r="C112" s="154" t="s">
        <v>167</v>
      </c>
      <c r="D112" s="154" t="s">
        <v>1267</v>
      </c>
      <c r="E112" s="155" t="s">
        <v>1363</v>
      </c>
    </row>
    <row r="113" customFormat="false" ht="39" hidden="false" customHeight="true" outlineLevel="0" collapsed="false">
      <c r="A113" s="154" t="s">
        <v>389</v>
      </c>
      <c r="B113" s="155" t="s">
        <v>391</v>
      </c>
      <c r="C113" s="154" t="s">
        <v>167</v>
      </c>
      <c r="D113" s="154" t="s">
        <v>1267</v>
      </c>
      <c r="E113" s="155" t="s">
        <v>1364</v>
      </c>
    </row>
    <row r="114" customFormat="false" ht="39" hidden="false" customHeight="true" outlineLevel="0" collapsed="false">
      <c r="A114" s="154" t="s">
        <v>392</v>
      </c>
      <c r="B114" s="155" t="s">
        <v>347</v>
      </c>
      <c r="C114" s="154" t="s">
        <v>143</v>
      </c>
      <c r="D114" s="154" t="s">
        <v>1243</v>
      </c>
      <c r="E114" s="155" t="s">
        <v>1365</v>
      </c>
    </row>
    <row r="115" customFormat="false" ht="24" hidden="false" customHeight="true" outlineLevel="0" collapsed="false">
      <c r="A115" s="8" t="s">
        <v>393</v>
      </c>
      <c r="B115" s="9" t="s">
        <v>394</v>
      </c>
      <c r="C115" s="8"/>
      <c r="D115" s="8"/>
      <c r="E115" s="9"/>
    </row>
    <row r="116" customFormat="false" ht="39" hidden="false" customHeight="true" outlineLevel="0" collapsed="false">
      <c r="A116" s="154" t="s">
        <v>395</v>
      </c>
      <c r="B116" s="155" t="s">
        <v>397</v>
      </c>
      <c r="C116" s="154" t="s">
        <v>167</v>
      </c>
      <c r="D116" s="154" t="s">
        <v>1366</v>
      </c>
      <c r="E116" s="155" t="s">
        <v>1361</v>
      </c>
    </row>
    <row r="117" customFormat="false" ht="39" hidden="false" customHeight="true" outlineLevel="0" collapsed="false">
      <c r="A117" s="154" t="s">
        <v>398</v>
      </c>
      <c r="B117" s="155" t="s">
        <v>400</v>
      </c>
      <c r="C117" s="154" t="s">
        <v>167</v>
      </c>
      <c r="D117" s="154" t="s">
        <v>1367</v>
      </c>
      <c r="E117" s="155" t="s">
        <v>1361</v>
      </c>
    </row>
    <row r="118" customFormat="false" ht="39" hidden="false" customHeight="true" outlineLevel="0" collapsed="false">
      <c r="A118" s="154" t="s">
        <v>401</v>
      </c>
      <c r="B118" s="155" t="s">
        <v>403</v>
      </c>
      <c r="C118" s="154" t="s">
        <v>167</v>
      </c>
      <c r="D118" s="154" t="s">
        <v>1265</v>
      </c>
      <c r="E118" s="155" t="s">
        <v>1361</v>
      </c>
    </row>
    <row r="119" customFormat="false" ht="39" hidden="false" customHeight="true" outlineLevel="0" collapsed="false">
      <c r="A119" s="154" t="s">
        <v>404</v>
      </c>
      <c r="B119" s="155" t="s">
        <v>406</v>
      </c>
      <c r="C119" s="154" t="s">
        <v>167</v>
      </c>
      <c r="D119" s="154" t="s">
        <v>1265</v>
      </c>
      <c r="E119" s="155" t="s">
        <v>1361</v>
      </c>
    </row>
    <row r="120" customFormat="false" ht="39" hidden="false" customHeight="true" outlineLevel="0" collapsed="false">
      <c r="A120" s="154" t="s">
        <v>407</v>
      </c>
      <c r="B120" s="155" t="s">
        <v>409</v>
      </c>
      <c r="C120" s="154" t="s">
        <v>167</v>
      </c>
      <c r="D120" s="154" t="s">
        <v>1265</v>
      </c>
      <c r="E120" s="155" t="s">
        <v>1361</v>
      </c>
    </row>
    <row r="121" customFormat="false" ht="24" hidden="false" customHeight="true" outlineLevel="0" collapsed="false">
      <c r="A121" s="8" t="s">
        <v>410</v>
      </c>
      <c r="B121" s="9" t="s">
        <v>411</v>
      </c>
      <c r="C121" s="8"/>
      <c r="D121" s="8"/>
      <c r="E121" s="9"/>
    </row>
    <row r="122" customFormat="false" ht="26" hidden="false" customHeight="true" outlineLevel="0" collapsed="false">
      <c r="A122" s="154" t="s">
        <v>412</v>
      </c>
      <c r="B122" s="155" t="s">
        <v>414</v>
      </c>
      <c r="C122" s="154" t="s">
        <v>167</v>
      </c>
      <c r="D122" s="154" t="s">
        <v>1267</v>
      </c>
      <c r="E122" s="155" t="s">
        <v>1361</v>
      </c>
    </row>
    <row r="123" customFormat="false" ht="26" hidden="false" customHeight="true" outlineLevel="0" collapsed="false">
      <c r="A123" s="154" t="s">
        <v>415</v>
      </c>
      <c r="B123" s="155" t="s">
        <v>417</v>
      </c>
      <c r="C123" s="154" t="s">
        <v>167</v>
      </c>
      <c r="D123" s="154" t="s">
        <v>1265</v>
      </c>
      <c r="E123" s="155" t="s">
        <v>1361</v>
      </c>
    </row>
    <row r="124" customFormat="false" ht="39" hidden="false" customHeight="true" outlineLevel="0" collapsed="false">
      <c r="A124" s="154" t="s">
        <v>418</v>
      </c>
      <c r="B124" s="155" t="s">
        <v>420</v>
      </c>
      <c r="C124" s="154" t="s">
        <v>421</v>
      </c>
      <c r="D124" s="154" t="s">
        <v>1267</v>
      </c>
      <c r="E124" s="155" t="s">
        <v>1361</v>
      </c>
    </row>
    <row r="125" customFormat="false" ht="26" hidden="false" customHeight="true" outlineLevel="0" collapsed="false">
      <c r="A125" s="154" t="s">
        <v>422</v>
      </c>
      <c r="B125" s="155" t="s">
        <v>414</v>
      </c>
      <c r="C125" s="154" t="s">
        <v>167</v>
      </c>
      <c r="D125" s="154" t="s">
        <v>1265</v>
      </c>
      <c r="E125" s="155" t="s">
        <v>1361</v>
      </c>
    </row>
    <row r="126" customFormat="false" ht="26" hidden="false" customHeight="true" outlineLevel="0" collapsed="false">
      <c r="A126" s="154" t="s">
        <v>424</v>
      </c>
      <c r="B126" s="155" t="s">
        <v>426</v>
      </c>
      <c r="C126" s="154" t="s">
        <v>167</v>
      </c>
      <c r="D126" s="154" t="s">
        <v>1265</v>
      </c>
      <c r="E126" s="155" t="s">
        <v>1361</v>
      </c>
    </row>
    <row r="127" customFormat="false" ht="39" hidden="false" customHeight="true" outlineLevel="0" collapsed="false">
      <c r="A127" s="154" t="s">
        <v>427</v>
      </c>
      <c r="B127" s="155" t="s">
        <v>429</v>
      </c>
      <c r="C127" s="154" t="s">
        <v>167</v>
      </c>
      <c r="D127" s="154" t="s">
        <v>1267</v>
      </c>
      <c r="E127" s="155" t="s">
        <v>1361</v>
      </c>
    </row>
    <row r="128" customFormat="false" ht="39" hidden="false" customHeight="true" outlineLevel="0" collapsed="false">
      <c r="A128" s="154" t="s">
        <v>430</v>
      </c>
      <c r="B128" s="155" t="s">
        <v>432</v>
      </c>
      <c r="C128" s="154" t="s">
        <v>167</v>
      </c>
      <c r="D128" s="154" t="s">
        <v>1267</v>
      </c>
      <c r="E128" s="155" t="s">
        <v>1361</v>
      </c>
    </row>
    <row r="129" customFormat="false" ht="39" hidden="false" customHeight="true" outlineLevel="0" collapsed="false">
      <c r="A129" s="154" t="s">
        <v>433</v>
      </c>
      <c r="B129" s="155" t="s">
        <v>435</v>
      </c>
      <c r="C129" s="154" t="s">
        <v>421</v>
      </c>
      <c r="D129" s="154" t="s">
        <v>1267</v>
      </c>
      <c r="E129" s="155" t="s">
        <v>1361</v>
      </c>
    </row>
    <row r="130" customFormat="false" ht="39" hidden="false" customHeight="true" outlineLevel="0" collapsed="false">
      <c r="A130" s="154" t="s">
        <v>436</v>
      </c>
      <c r="B130" s="155" t="s">
        <v>1368</v>
      </c>
      <c r="C130" s="154" t="s">
        <v>1369</v>
      </c>
      <c r="D130" s="154" t="s">
        <v>1265</v>
      </c>
      <c r="E130" s="155" t="s">
        <v>1361</v>
      </c>
    </row>
    <row r="131" customFormat="false" ht="52" hidden="false" customHeight="true" outlineLevel="0" collapsed="false">
      <c r="A131" s="154" t="s">
        <v>439</v>
      </c>
      <c r="B131" s="155" t="s">
        <v>358</v>
      </c>
      <c r="C131" s="154" t="s">
        <v>143</v>
      </c>
      <c r="D131" s="154" t="s">
        <v>1267</v>
      </c>
      <c r="E131" s="155" t="s">
        <v>1361</v>
      </c>
    </row>
    <row r="132" customFormat="false" ht="52" hidden="false" customHeight="true" outlineLevel="0" collapsed="false">
      <c r="A132" s="154" t="s">
        <v>440</v>
      </c>
      <c r="B132" s="155" t="s">
        <v>442</v>
      </c>
      <c r="C132" s="154" t="s">
        <v>221</v>
      </c>
      <c r="D132" s="154" t="s">
        <v>1265</v>
      </c>
      <c r="E132" s="155" t="s">
        <v>1361</v>
      </c>
    </row>
    <row r="133" customFormat="false" ht="52" hidden="false" customHeight="true" outlineLevel="0" collapsed="false">
      <c r="A133" s="154" t="s">
        <v>443</v>
      </c>
      <c r="B133" s="155" t="s">
        <v>445</v>
      </c>
      <c r="C133" s="154" t="s">
        <v>167</v>
      </c>
      <c r="D133" s="154" t="s">
        <v>1243</v>
      </c>
      <c r="E133" s="155" t="s">
        <v>1361</v>
      </c>
    </row>
    <row r="134" customFormat="false" ht="52" hidden="false" customHeight="true" outlineLevel="0" collapsed="false">
      <c r="A134" s="154" t="s">
        <v>446</v>
      </c>
      <c r="B134" s="155" t="s">
        <v>448</v>
      </c>
      <c r="C134" s="154" t="s">
        <v>167</v>
      </c>
      <c r="D134" s="154" t="s">
        <v>1265</v>
      </c>
      <c r="E134" s="155" t="s">
        <v>1361</v>
      </c>
    </row>
    <row r="135" customFormat="false" ht="24" hidden="false" customHeight="true" outlineLevel="0" collapsed="false">
      <c r="A135" s="8" t="s">
        <v>449</v>
      </c>
      <c r="B135" s="9" t="s">
        <v>450</v>
      </c>
      <c r="C135" s="8"/>
      <c r="D135" s="8"/>
      <c r="E135" s="9"/>
    </row>
    <row r="136" customFormat="false" ht="26" hidden="false" customHeight="true" outlineLevel="0" collapsed="false">
      <c r="A136" s="154" t="s">
        <v>451</v>
      </c>
      <c r="B136" s="155" t="s">
        <v>453</v>
      </c>
      <c r="C136" s="154" t="s">
        <v>167</v>
      </c>
      <c r="D136" s="154" t="s">
        <v>1265</v>
      </c>
      <c r="E136" s="155" t="s">
        <v>1370</v>
      </c>
    </row>
    <row r="137" customFormat="false" ht="26" hidden="false" customHeight="true" outlineLevel="0" collapsed="false">
      <c r="A137" s="154" t="s">
        <v>454</v>
      </c>
      <c r="B137" s="155" t="s">
        <v>456</v>
      </c>
      <c r="C137" s="154" t="s">
        <v>167</v>
      </c>
      <c r="D137" s="154" t="s">
        <v>1265</v>
      </c>
      <c r="E137" s="155" t="s">
        <v>1370</v>
      </c>
    </row>
    <row r="138" customFormat="false" ht="26" hidden="false" customHeight="true" outlineLevel="0" collapsed="false">
      <c r="A138" s="154" t="s">
        <v>457</v>
      </c>
      <c r="B138" s="155" t="s">
        <v>459</v>
      </c>
      <c r="C138" s="154" t="s">
        <v>167</v>
      </c>
      <c r="D138" s="154" t="s">
        <v>1265</v>
      </c>
      <c r="E138" s="155" t="s">
        <v>1370</v>
      </c>
    </row>
    <row r="139" customFormat="false" ht="24" hidden="false" customHeight="true" outlineLevel="0" collapsed="false">
      <c r="A139" s="8" t="s">
        <v>37</v>
      </c>
      <c r="B139" s="9" t="s">
        <v>38</v>
      </c>
      <c r="C139" s="8"/>
      <c r="D139" s="8"/>
      <c r="E139" s="9"/>
    </row>
    <row r="140" customFormat="false" ht="24" hidden="false" customHeight="true" outlineLevel="0" collapsed="false">
      <c r="A140" s="8" t="s">
        <v>460</v>
      </c>
      <c r="B140" s="9" t="s">
        <v>152</v>
      </c>
      <c r="C140" s="8"/>
      <c r="D140" s="8"/>
      <c r="E140" s="9"/>
    </row>
    <row r="141" customFormat="false" ht="24" hidden="false" customHeight="true" outlineLevel="0" collapsed="false">
      <c r="A141" s="8" t="s">
        <v>461</v>
      </c>
      <c r="B141" s="9" t="s">
        <v>462</v>
      </c>
      <c r="C141" s="8"/>
      <c r="D141" s="8"/>
      <c r="E141" s="9"/>
    </row>
    <row r="142" customFormat="false" ht="39" hidden="false" customHeight="true" outlineLevel="0" collapsed="false">
      <c r="A142" s="154" t="s">
        <v>463</v>
      </c>
      <c r="B142" s="155" t="s">
        <v>465</v>
      </c>
      <c r="C142" s="154" t="s">
        <v>221</v>
      </c>
      <c r="D142" s="154" t="s">
        <v>1371</v>
      </c>
      <c r="E142" s="155" t="s">
        <v>1372</v>
      </c>
    </row>
    <row r="143" customFormat="false" ht="39" hidden="false" customHeight="true" outlineLevel="0" collapsed="false">
      <c r="A143" s="154" t="s">
        <v>466</v>
      </c>
      <c r="B143" s="155" t="s">
        <v>468</v>
      </c>
      <c r="C143" s="154" t="s">
        <v>221</v>
      </c>
      <c r="D143" s="154" t="s">
        <v>1373</v>
      </c>
      <c r="E143" s="155" t="s">
        <v>1372</v>
      </c>
    </row>
    <row r="144" customFormat="false" ht="24" hidden="false" customHeight="true" outlineLevel="0" collapsed="false">
      <c r="A144" s="8" t="s">
        <v>469</v>
      </c>
      <c r="B144" s="9" t="s">
        <v>470</v>
      </c>
      <c r="C144" s="8"/>
      <c r="D144" s="8"/>
      <c r="E144" s="9"/>
    </row>
    <row r="145" customFormat="false" ht="39" hidden="false" customHeight="true" outlineLevel="0" collapsed="false">
      <c r="A145" s="154" t="s">
        <v>471</v>
      </c>
      <c r="B145" s="155" t="s">
        <v>473</v>
      </c>
      <c r="C145" s="154" t="s">
        <v>221</v>
      </c>
      <c r="D145" s="154" t="s">
        <v>1374</v>
      </c>
      <c r="E145" s="155" t="s">
        <v>1372</v>
      </c>
    </row>
    <row r="146" customFormat="false" ht="39" hidden="false" customHeight="true" outlineLevel="0" collapsed="false">
      <c r="A146" s="154" t="s">
        <v>474</v>
      </c>
      <c r="B146" s="155" t="s">
        <v>476</v>
      </c>
      <c r="C146" s="154" t="s">
        <v>221</v>
      </c>
      <c r="D146" s="154" t="s">
        <v>1375</v>
      </c>
      <c r="E146" s="155" t="s">
        <v>1372</v>
      </c>
    </row>
    <row r="147" customFormat="false" ht="24" hidden="false" customHeight="true" outlineLevel="0" collapsed="false">
      <c r="A147" s="8" t="s">
        <v>477</v>
      </c>
      <c r="B147" s="9" t="s">
        <v>478</v>
      </c>
      <c r="C147" s="8"/>
      <c r="D147" s="8"/>
      <c r="E147" s="9"/>
    </row>
    <row r="148" customFormat="false" ht="26" hidden="false" customHeight="true" outlineLevel="0" collapsed="false">
      <c r="A148" s="154" t="s">
        <v>479</v>
      </c>
      <c r="B148" s="155" t="s">
        <v>481</v>
      </c>
      <c r="C148" s="154" t="s">
        <v>167</v>
      </c>
      <c r="D148" s="154" t="s">
        <v>1376</v>
      </c>
      <c r="E148" s="155" t="s">
        <v>1377</v>
      </c>
    </row>
    <row r="149" customFormat="false" ht="24" hidden="false" customHeight="true" outlineLevel="0" collapsed="false">
      <c r="A149" s="8" t="s">
        <v>482</v>
      </c>
      <c r="B149" s="9" t="s">
        <v>483</v>
      </c>
      <c r="C149" s="8"/>
      <c r="D149" s="8"/>
      <c r="E149" s="9"/>
    </row>
    <row r="150" customFormat="false" ht="39" hidden="false" customHeight="true" outlineLevel="0" collapsed="false">
      <c r="A150" s="154" t="s">
        <v>484</v>
      </c>
      <c r="B150" s="155" t="s">
        <v>486</v>
      </c>
      <c r="C150" s="154" t="s">
        <v>167</v>
      </c>
      <c r="D150" s="154" t="s">
        <v>1265</v>
      </c>
      <c r="E150" s="155" t="s">
        <v>1378</v>
      </c>
    </row>
    <row r="151" customFormat="false" ht="26" hidden="false" customHeight="true" outlineLevel="0" collapsed="false">
      <c r="A151" s="154" t="s">
        <v>487</v>
      </c>
      <c r="B151" s="155" t="s">
        <v>489</v>
      </c>
      <c r="C151" s="154" t="s">
        <v>167</v>
      </c>
      <c r="D151" s="154" t="s">
        <v>1265</v>
      </c>
      <c r="E151" s="155" t="s">
        <v>1378</v>
      </c>
    </row>
    <row r="152" customFormat="false" ht="24" hidden="false" customHeight="true" outlineLevel="0" collapsed="false">
      <c r="A152" s="8" t="s">
        <v>490</v>
      </c>
      <c r="B152" s="9" t="s">
        <v>491</v>
      </c>
      <c r="C152" s="8"/>
      <c r="D152" s="8"/>
      <c r="E152" s="9"/>
    </row>
    <row r="153" customFormat="false" ht="26" hidden="false" customHeight="true" outlineLevel="0" collapsed="false">
      <c r="A153" s="154" t="s">
        <v>492</v>
      </c>
      <c r="B153" s="155" t="s">
        <v>494</v>
      </c>
      <c r="C153" s="154" t="s">
        <v>167</v>
      </c>
      <c r="D153" s="154" t="s">
        <v>1379</v>
      </c>
      <c r="E153" s="155" t="s">
        <v>1378</v>
      </c>
    </row>
    <row r="154" customFormat="false" ht="26" hidden="false" customHeight="true" outlineLevel="0" collapsed="false">
      <c r="A154" s="154" t="s">
        <v>495</v>
      </c>
      <c r="B154" s="155" t="s">
        <v>497</v>
      </c>
      <c r="C154" s="154" t="s">
        <v>167</v>
      </c>
      <c r="D154" s="154" t="s">
        <v>1265</v>
      </c>
      <c r="E154" s="155" t="s">
        <v>1378</v>
      </c>
    </row>
    <row r="155" customFormat="false" ht="24" hidden="false" customHeight="true" outlineLevel="0" collapsed="false">
      <c r="A155" s="8" t="s">
        <v>498</v>
      </c>
      <c r="B155" s="9" t="s">
        <v>181</v>
      </c>
      <c r="C155" s="8"/>
      <c r="D155" s="8"/>
      <c r="E155" s="9"/>
    </row>
    <row r="156" customFormat="false" ht="24" hidden="false" customHeight="true" outlineLevel="0" collapsed="false">
      <c r="A156" s="8" t="s">
        <v>499</v>
      </c>
      <c r="B156" s="9" t="s">
        <v>483</v>
      </c>
      <c r="C156" s="8"/>
      <c r="D156" s="8"/>
      <c r="E156" s="9"/>
    </row>
    <row r="157" customFormat="false" ht="39" hidden="false" customHeight="true" outlineLevel="0" collapsed="false">
      <c r="A157" s="154" t="s">
        <v>500</v>
      </c>
      <c r="B157" s="155" t="s">
        <v>486</v>
      </c>
      <c r="C157" s="154" t="s">
        <v>167</v>
      </c>
      <c r="D157" s="154" t="s">
        <v>1265</v>
      </c>
      <c r="E157" s="155" t="s">
        <v>1378</v>
      </c>
    </row>
    <row r="158" customFormat="false" ht="24" hidden="false" customHeight="true" outlineLevel="0" collapsed="false">
      <c r="A158" s="8" t="s">
        <v>501</v>
      </c>
      <c r="B158" s="9" t="s">
        <v>502</v>
      </c>
      <c r="C158" s="8"/>
      <c r="D158" s="8"/>
      <c r="E158" s="9"/>
    </row>
    <row r="159" customFormat="false" ht="39" hidden="false" customHeight="true" outlineLevel="0" collapsed="false">
      <c r="A159" s="154" t="s">
        <v>503</v>
      </c>
      <c r="B159" s="155" t="s">
        <v>505</v>
      </c>
      <c r="C159" s="154" t="s">
        <v>167</v>
      </c>
      <c r="D159" s="154" t="s">
        <v>1267</v>
      </c>
      <c r="E159" s="155" t="s">
        <v>1380</v>
      </c>
    </row>
    <row r="160" customFormat="false" ht="24" hidden="false" customHeight="true" outlineLevel="0" collapsed="false">
      <c r="A160" s="8" t="s">
        <v>506</v>
      </c>
      <c r="B160" s="9" t="s">
        <v>507</v>
      </c>
      <c r="C160" s="8"/>
      <c r="D160" s="8"/>
      <c r="E160" s="9"/>
    </row>
    <row r="161" customFormat="false" ht="26" hidden="false" customHeight="true" outlineLevel="0" collapsed="false">
      <c r="A161" s="154" t="s">
        <v>508</v>
      </c>
      <c r="B161" s="155" t="s">
        <v>510</v>
      </c>
      <c r="C161" s="154" t="s">
        <v>167</v>
      </c>
      <c r="D161" s="154" t="s">
        <v>1267</v>
      </c>
      <c r="E161" s="155" t="s">
        <v>1381</v>
      </c>
    </row>
    <row r="162" customFormat="false" ht="26" hidden="false" customHeight="true" outlineLevel="0" collapsed="false">
      <c r="A162" s="154" t="s">
        <v>511</v>
      </c>
      <c r="B162" s="155" t="s">
        <v>513</v>
      </c>
      <c r="C162" s="154" t="s">
        <v>167</v>
      </c>
      <c r="D162" s="154" t="s">
        <v>1265</v>
      </c>
      <c r="E162" s="155" t="s">
        <v>1372</v>
      </c>
    </row>
    <row r="163" customFormat="false" ht="24" hidden="false" customHeight="true" outlineLevel="0" collapsed="false">
      <c r="A163" s="8" t="s">
        <v>39</v>
      </c>
      <c r="B163" s="9" t="s">
        <v>40</v>
      </c>
      <c r="C163" s="8"/>
      <c r="D163" s="8"/>
      <c r="E163" s="9"/>
    </row>
    <row r="164" customFormat="false" ht="39" hidden="false" customHeight="true" outlineLevel="0" collapsed="false">
      <c r="A164" s="154" t="s">
        <v>514</v>
      </c>
      <c r="B164" s="155" t="s">
        <v>516</v>
      </c>
      <c r="C164" s="154" t="s">
        <v>167</v>
      </c>
      <c r="D164" s="154" t="s">
        <v>1379</v>
      </c>
      <c r="E164" s="155" t="s">
        <v>1382</v>
      </c>
    </row>
    <row r="165" customFormat="false" ht="26" hidden="false" customHeight="true" outlineLevel="0" collapsed="false">
      <c r="A165" s="154" t="s">
        <v>517</v>
      </c>
      <c r="B165" s="155" t="s">
        <v>519</v>
      </c>
      <c r="C165" s="154" t="s">
        <v>167</v>
      </c>
      <c r="D165" s="154" t="s">
        <v>1379</v>
      </c>
      <c r="E165" s="155" t="s">
        <v>1383</v>
      </c>
    </row>
    <row r="166" customFormat="false" ht="26" hidden="false" customHeight="true" outlineLevel="0" collapsed="false">
      <c r="A166" s="154" t="s">
        <v>520</v>
      </c>
      <c r="B166" s="155" t="s">
        <v>522</v>
      </c>
      <c r="C166" s="154" t="s">
        <v>167</v>
      </c>
      <c r="D166" s="154" t="s">
        <v>1384</v>
      </c>
      <c r="E166" s="155" t="s">
        <v>1385</v>
      </c>
    </row>
    <row r="167" customFormat="false" ht="65" hidden="false" customHeight="true" outlineLevel="0" collapsed="false">
      <c r="A167" s="154" t="s">
        <v>523</v>
      </c>
      <c r="B167" s="155" t="s">
        <v>525</v>
      </c>
      <c r="C167" s="154" t="s">
        <v>167</v>
      </c>
      <c r="D167" s="154" t="s">
        <v>1265</v>
      </c>
      <c r="E167" s="155" t="s">
        <v>1386</v>
      </c>
    </row>
    <row r="168" customFormat="false" ht="24" hidden="false" customHeight="true" outlineLevel="0" collapsed="false">
      <c r="A168" s="154" t="s">
        <v>526</v>
      </c>
      <c r="B168" s="155" t="s">
        <v>528</v>
      </c>
      <c r="C168" s="154" t="s">
        <v>221</v>
      </c>
      <c r="D168" s="154" t="s">
        <v>1387</v>
      </c>
      <c r="E168" s="155" t="s">
        <v>1388</v>
      </c>
    </row>
    <row r="169" customFormat="false" ht="26" hidden="false" customHeight="true" outlineLevel="0" collapsed="false">
      <c r="A169" s="154" t="s">
        <v>529</v>
      </c>
      <c r="B169" s="155" t="s">
        <v>531</v>
      </c>
      <c r="C169" s="154" t="s">
        <v>167</v>
      </c>
      <c r="D169" s="154" t="s">
        <v>1265</v>
      </c>
      <c r="E169" s="155" t="s">
        <v>1389</v>
      </c>
    </row>
    <row r="170" customFormat="false" ht="26" hidden="false" customHeight="true" outlineLevel="0" collapsed="false">
      <c r="A170" s="154" t="s">
        <v>532</v>
      </c>
      <c r="B170" s="155" t="s">
        <v>534</v>
      </c>
      <c r="C170" s="154" t="s">
        <v>167</v>
      </c>
      <c r="D170" s="154" t="s">
        <v>1265</v>
      </c>
      <c r="E170" s="155" t="s">
        <v>1390</v>
      </c>
    </row>
    <row r="171" customFormat="false" ht="12.8" hidden="false" customHeight="false" outlineLevel="0" collapsed="false">
      <c r="A171" s="156"/>
      <c r="B171" s="156"/>
      <c r="C171" s="156"/>
      <c r="D171" s="156"/>
      <c r="E171" s="156"/>
      <c r="F171" s="13"/>
      <c r="G171" s="13"/>
      <c r="H171" s="13"/>
    </row>
    <row r="172" customFormat="false" ht="12.8" hidden="false" customHeight="false" outlineLevel="0" collapsed="false">
      <c r="A172" s="157"/>
      <c r="B172" s="157"/>
      <c r="C172" s="157"/>
      <c r="D172" s="157"/>
      <c r="E172" s="157"/>
      <c r="F172" s="158"/>
      <c r="G172" s="158"/>
      <c r="H172" s="158"/>
    </row>
    <row r="173" customFormat="false" ht="12.8" hidden="false" customHeight="true" outlineLevel="0" collapsed="false">
      <c r="A173" s="18" t="s">
        <v>42</v>
      </c>
      <c r="B173" s="18"/>
      <c r="C173" s="18"/>
      <c r="D173" s="18"/>
      <c r="E173" s="18"/>
      <c r="F173" s="158"/>
      <c r="G173" s="158"/>
      <c r="H173" s="158"/>
    </row>
    <row r="174" customFormat="false" ht="12.8" hidden="false" customHeight="false" outlineLevel="0" collapsed="false">
      <c r="A174" s="157"/>
      <c r="B174" s="157"/>
      <c r="C174" s="157"/>
      <c r="D174" s="157"/>
      <c r="E174" s="157"/>
      <c r="F174" s="158"/>
      <c r="G174" s="158"/>
      <c r="H174" s="158"/>
    </row>
    <row r="175" customFormat="false" ht="60" hidden="false" customHeight="true" outlineLevel="0" collapsed="false">
      <c r="A175" s="152"/>
      <c r="B175" s="152"/>
      <c r="C175" s="152"/>
      <c r="D175" s="152"/>
      <c r="E175" s="152"/>
      <c r="F175" s="19"/>
      <c r="G175" s="19"/>
      <c r="H175" s="19"/>
    </row>
    <row r="176" customFormat="false" ht="70" hidden="false" customHeight="true" outlineLevel="0" collapsed="false">
      <c r="A176" s="31" t="s">
        <v>1391</v>
      </c>
      <c r="B176" s="31"/>
      <c r="C176" s="31"/>
      <c r="D176" s="31"/>
      <c r="E176" s="31"/>
    </row>
  </sheetData>
  <mergeCells count="14">
    <mergeCell ref="F1:H1"/>
    <mergeCell ref="I1:J1"/>
    <mergeCell ref="F2:H2"/>
    <mergeCell ref="I2:J2"/>
    <mergeCell ref="A3:E3"/>
    <mergeCell ref="A172:C172"/>
    <mergeCell ref="D172:E172"/>
    <mergeCell ref="F172:H172"/>
    <mergeCell ref="A173:E173"/>
    <mergeCell ref="F173:H173"/>
    <mergeCell ref="A174:C174"/>
    <mergeCell ref="D174:E174"/>
    <mergeCell ref="F174:H174"/>
    <mergeCell ref="A176:E176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244"/>
  <sheetViews>
    <sheetView showFormulas="false" showGridLines="true" showRowColHeaders="true" showZeros="true" rightToLeft="false" tabSelected="false" showOutlineSymbols="true" defaultGridColor="true" view="normal" topLeftCell="C223" colorId="64" zoomScale="75" zoomScaleNormal="75" zoomScalePageLayoutView="100" workbookViewId="0">
      <selection pane="topLeft" activeCell="A244" activeCellId="0" sqref="A244"/>
    </sheetView>
  </sheetViews>
  <sheetFormatPr defaultColWidth="9.47265625" defaultRowHeight="12.8" customHeight="false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68.85"/>
    <col collapsed="false" customWidth="true" hidden="false" outlineLevel="0" max="4" min="4" style="1" width="27.48"/>
    <col collapsed="false" customWidth="true" hidden="false" outlineLevel="0" max="5" min="5" style="1" width="10.99"/>
    <col collapsed="false" customWidth="true" hidden="false" outlineLevel="0" max="16" min="6" style="1" width="14.29"/>
    <col collapsed="false" customWidth="true" hidden="false" outlineLevel="0" max="17" min="17" style="1" width="16.49"/>
    <col collapsed="false" customWidth="true" hidden="false" outlineLevel="0" max="16384" min="16384" style="1" width="11.53"/>
  </cols>
  <sheetData>
    <row r="1" customFormat="false" ht="26.1" hidden="false" customHeight="true" outlineLevel="0" collapsed="false">
      <c r="A1" s="2"/>
      <c r="B1" s="2"/>
      <c r="C1" s="2" t="s">
        <v>0</v>
      </c>
      <c r="D1" s="3" t="s">
        <v>1</v>
      </c>
      <c r="E1" s="3"/>
      <c r="F1" s="36" t="s">
        <v>2</v>
      </c>
      <c r="G1" s="36"/>
      <c r="H1" s="36" t="s">
        <v>3</v>
      </c>
      <c r="I1" s="36"/>
      <c r="J1" s="36"/>
      <c r="K1" s="36"/>
      <c r="L1" s="36"/>
    </row>
    <row r="2" customFormat="false" ht="80" hidden="false" customHeight="true" outlineLevel="0" collapsed="false">
      <c r="A2" s="4"/>
      <c r="B2" s="4"/>
      <c r="C2" s="4" t="s">
        <v>1392</v>
      </c>
      <c r="D2" s="5" t="s">
        <v>5</v>
      </c>
      <c r="E2" s="5"/>
      <c r="F2" s="37" t="s">
        <v>6</v>
      </c>
      <c r="G2" s="37"/>
      <c r="H2" s="37" t="s">
        <v>7</v>
      </c>
      <c r="I2" s="37"/>
      <c r="J2" s="37"/>
      <c r="K2" s="37"/>
      <c r="L2" s="37"/>
    </row>
    <row r="3" customFormat="false" ht="14.15" hidden="false" customHeight="true" outlineLevel="0" collapsed="false">
      <c r="A3" s="62" t="s">
        <v>1393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customFormat="false" ht="28.35" hidden="false" customHeight="true" outlineLevel="0" collapsed="false">
      <c r="A4" s="22" t="s">
        <v>536</v>
      </c>
      <c r="B4" s="63" t="s">
        <v>537</v>
      </c>
      <c r="C4" s="63" t="s">
        <v>538</v>
      </c>
      <c r="D4" s="63" t="s">
        <v>539</v>
      </c>
      <c r="E4" s="64" t="s">
        <v>540</v>
      </c>
      <c r="F4" s="64" t="s">
        <v>1394</v>
      </c>
      <c r="G4" s="22"/>
      <c r="H4" s="64" t="s">
        <v>1395</v>
      </c>
      <c r="I4" s="22"/>
      <c r="J4" s="64" t="s">
        <v>543</v>
      </c>
      <c r="K4" s="22"/>
      <c r="L4" s="22"/>
      <c r="M4" s="64" t="s">
        <v>1396</v>
      </c>
      <c r="N4" s="64" t="s">
        <v>1397</v>
      </c>
      <c r="O4" s="64" t="s">
        <v>1398</v>
      </c>
      <c r="P4" s="159"/>
      <c r="Q4" s="159"/>
    </row>
    <row r="5" customFormat="false" ht="20" hidden="false" customHeight="true" outlineLevel="0" collapsed="false">
      <c r="A5" s="22"/>
      <c r="B5" s="63"/>
      <c r="C5" s="63"/>
      <c r="D5" s="63"/>
      <c r="E5" s="64"/>
      <c r="F5" s="64" t="s">
        <v>1399</v>
      </c>
      <c r="G5" s="64" t="s">
        <v>1400</v>
      </c>
      <c r="H5" s="64" t="s">
        <v>1399</v>
      </c>
      <c r="I5" s="64" t="s">
        <v>1400</v>
      </c>
      <c r="J5" s="64" t="s">
        <v>1399</v>
      </c>
      <c r="K5" s="64" t="s">
        <v>1400</v>
      </c>
      <c r="L5" s="64" t="s">
        <v>1401</v>
      </c>
      <c r="M5" s="64"/>
      <c r="N5" s="64"/>
      <c r="O5" s="64"/>
      <c r="P5" s="159"/>
      <c r="Q5" s="159"/>
    </row>
    <row r="6" customFormat="false" ht="78" hidden="false" customHeight="true" outlineLevel="0" collapsed="false">
      <c r="A6" s="71" t="s">
        <v>665</v>
      </c>
      <c r="B6" s="70" t="s">
        <v>120</v>
      </c>
      <c r="C6" s="70" t="s">
        <v>666</v>
      </c>
      <c r="D6" s="70" t="s">
        <v>657</v>
      </c>
      <c r="E6" s="72" t="s">
        <v>143</v>
      </c>
      <c r="F6" s="71" t="n">
        <v>1551.4488</v>
      </c>
      <c r="G6" s="71"/>
      <c r="H6" s="71" t="n">
        <v>185.458248</v>
      </c>
      <c r="I6" s="71"/>
      <c r="J6" s="71" t="n">
        <v>287728.976309702</v>
      </c>
      <c r="K6" s="71"/>
      <c r="L6" s="74" t="n">
        <v>287728.976309702</v>
      </c>
      <c r="M6" s="71" t="s">
        <v>1402</v>
      </c>
      <c r="N6" s="74" t="n">
        <v>287728.976309702</v>
      </c>
      <c r="O6" s="71" t="s">
        <v>1402</v>
      </c>
    </row>
    <row r="7" customFormat="false" ht="24" hidden="false" customHeight="true" outlineLevel="0" collapsed="false">
      <c r="A7" s="71" t="s">
        <v>712</v>
      </c>
      <c r="B7" s="70" t="s">
        <v>125</v>
      </c>
      <c r="C7" s="70" t="s">
        <v>713</v>
      </c>
      <c r="D7" s="70" t="s">
        <v>567</v>
      </c>
      <c r="E7" s="72" t="s">
        <v>163</v>
      </c>
      <c r="F7" s="71" t="n">
        <v>719.17</v>
      </c>
      <c r="G7" s="71" t="n">
        <v>0</v>
      </c>
      <c r="H7" s="71" t="n">
        <v>346.850904</v>
      </c>
      <c r="I7" s="71" t="n">
        <v>280.76</v>
      </c>
      <c r="J7" s="71" t="n">
        <v>249444.76462968</v>
      </c>
      <c r="K7" s="71" t="n">
        <v>0</v>
      </c>
      <c r="L7" s="74" t="n">
        <v>249444.76462968</v>
      </c>
      <c r="M7" s="71" t="s">
        <v>1403</v>
      </c>
      <c r="N7" s="74" t="n">
        <v>537173.740939382</v>
      </c>
      <c r="O7" s="71" t="s">
        <v>1404</v>
      </c>
    </row>
    <row r="8" customFormat="false" ht="24" hidden="false" customHeight="true" outlineLevel="0" collapsed="false">
      <c r="A8" s="71" t="s">
        <v>1405</v>
      </c>
      <c r="B8" s="70" t="s">
        <v>120</v>
      </c>
      <c r="C8" s="70" t="s">
        <v>1406</v>
      </c>
      <c r="D8" s="70" t="s">
        <v>561</v>
      </c>
      <c r="E8" s="72" t="s">
        <v>572</v>
      </c>
      <c r="F8" s="71" t="n">
        <v>3405.03827843012</v>
      </c>
      <c r="G8" s="71"/>
      <c r="H8" s="71" t="n">
        <v>27.537066</v>
      </c>
      <c r="I8" s="71"/>
      <c r="J8" s="71" t="n">
        <v>93764.7638056566</v>
      </c>
      <c r="K8" s="71"/>
      <c r="L8" s="74" t="n">
        <v>93764.7638056566</v>
      </c>
      <c r="M8" s="71" t="s">
        <v>1407</v>
      </c>
      <c r="N8" s="74" t="n">
        <v>630938.504745039</v>
      </c>
      <c r="O8" s="71" t="s">
        <v>1408</v>
      </c>
    </row>
    <row r="9" customFormat="false" ht="24" hidden="false" customHeight="true" outlineLevel="0" collapsed="false">
      <c r="A9" s="71" t="s">
        <v>1409</v>
      </c>
      <c r="B9" s="70" t="s">
        <v>120</v>
      </c>
      <c r="C9" s="70" t="s">
        <v>1410</v>
      </c>
      <c r="D9" s="70" t="s">
        <v>561</v>
      </c>
      <c r="E9" s="72" t="s">
        <v>572</v>
      </c>
      <c r="F9" s="71" t="n">
        <v>3137.97931944361</v>
      </c>
      <c r="G9" s="71"/>
      <c r="H9" s="71" t="n">
        <v>20.519994</v>
      </c>
      <c r="I9" s="71"/>
      <c r="J9" s="71" t="n">
        <v>64391.3168071069</v>
      </c>
      <c r="K9" s="71"/>
      <c r="L9" s="74" t="n">
        <v>64391.3168071069</v>
      </c>
      <c r="M9" s="71" t="s">
        <v>1411</v>
      </c>
      <c r="N9" s="74" t="n">
        <v>695329.821552146</v>
      </c>
      <c r="O9" s="71" t="s">
        <v>1412</v>
      </c>
    </row>
    <row r="10" customFormat="false" ht="24" hidden="false" customHeight="true" outlineLevel="0" collapsed="false">
      <c r="A10" s="71" t="s">
        <v>1413</v>
      </c>
      <c r="B10" s="70" t="s">
        <v>120</v>
      </c>
      <c r="C10" s="70" t="s">
        <v>1414</v>
      </c>
      <c r="D10" s="70" t="s">
        <v>657</v>
      </c>
      <c r="E10" s="72" t="s">
        <v>725</v>
      </c>
      <c r="F10" s="71" t="n">
        <v>867.0661</v>
      </c>
      <c r="G10" s="71"/>
      <c r="H10" s="71" t="n">
        <v>40.360518</v>
      </c>
      <c r="I10" s="71"/>
      <c r="J10" s="71" t="n">
        <v>34995.2369362398</v>
      </c>
      <c r="K10" s="71"/>
      <c r="L10" s="74" t="n">
        <v>34995.2369362398</v>
      </c>
      <c r="M10" s="71" t="s">
        <v>1415</v>
      </c>
      <c r="N10" s="74" t="n">
        <v>730325.058488386</v>
      </c>
      <c r="O10" s="71" t="s">
        <v>1416</v>
      </c>
    </row>
    <row r="11" customFormat="false" ht="24" hidden="false" customHeight="true" outlineLevel="0" collapsed="false">
      <c r="A11" s="71" t="s">
        <v>559</v>
      </c>
      <c r="B11" s="70" t="s">
        <v>120</v>
      </c>
      <c r="C11" s="70" t="s">
        <v>560</v>
      </c>
      <c r="D11" s="70" t="s">
        <v>561</v>
      </c>
      <c r="E11" s="72" t="s">
        <v>122</v>
      </c>
      <c r="F11" s="71" t="n">
        <v>4.06388</v>
      </c>
      <c r="G11" s="71"/>
      <c r="H11" s="71" t="n">
        <v>6623.177064</v>
      </c>
      <c r="I11" s="71"/>
      <c r="J11" s="71" t="n">
        <v>26915.7968068483</v>
      </c>
      <c r="K11" s="71"/>
      <c r="L11" s="74" t="n">
        <v>26915.7968068483</v>
      </c>
      <c r="M11" s="71" t="s">
        <v>1417</v>
      </c>
      <c r="N11" s="74" t="n">
        <v>757240.855295234</v>
      </c>
      <c r="O11" s="71" t="s">
        <v>1418</v>
      </c>
    </row>
    <row r="12" customFormat="false" ht="24" hidden="false" customHeight="true" outlineLevel="0" collapsed="false">
      <c r="A12" s="71" t="s">
        <v>1419</v>
      </c>
      <c r="B12" s="70" t="s">
        <v>120</v>
      </c>
      <c r="C12" s="70" t="s">
        <v>1420</v>
      </c>
      <c r="D12" s="70" t="s">
        <v>561</v>
      </c>
      <c r="E12" s="72" t="s">
        <v>572</v>
      </c>
      <c r="F12" s="71" t="n">
        <v>662.178138270173</v>
      </c>
      <c r="G12" s="71"/>
      <c r="H12" s="71" t="n">
        <v>27.537066</v>
      </c>
      <c r="I12" s="71"/>
      <c r="J12" s="71" t="n">
        <v>18234.4430973029</v>
      </c>
      <c r="K12" s="71"/>
      <c r="L12" s="74" t="n">
        <v>18234.4430973029</v>
      </c>
      <c r="M12" s="71" t="s">
        <v>1421</v>
      </c>
      <c r="N12" s="74" t="n">
        <v>775475.298392537</v>
      </c>
      <c r="O12" s="71" t="s">
        <v>1422</v>
      </c>
    </row>
    <row r="13" customFormat="false" ht="26" hidden="false" customHeight="true" outlineLevel="0" collapsed="false">
      <c r="A13" s="71" t="s">
        <v>1423</v>
      </c>
      <c r="B13" s="70" t="s">
        <v>120</v>
      </c>
      <c r="C13" s="70" t="s">
        <v>1424</v>
      </c>
      <c r="D13" s="70" t="s">
        <v>657</v>
      </c>
      <c r="E13" s="72" t="s">
        <v>156</v>
      </c>
      <c r="F13" s="71" t="n">
        <v>18.17694</v>
      </c>
      <c r="G13" s="71"/>
      <c r="H13" s="71" t="n">
        <v>879.629508</v>
      </c>
      <c r="I13" s="71"/>
      <c r="J13" s="71" t="n">
        <v>15988.9727891455</v>
      </c>
      <c r="K13" s="71"/>
      <c r="L13" s="74" t="n">
        <v>15988.9727891455</v>
      </c>
      <c r="M13" s="71" t="s">
        <v>1425</v>
      </c>
      <c r="N13" s="74" t="n">
        <v>791464.271181682</v>
      </c>
      <c r="O13" s="71" t="s">
        <v>1426</v>
      </c>
    </row>
    <row r="14" customFormat="false" ht="24" hidden="false" customHeight="true" outlineLevel="0" collapsed="false">
      <c r="A14" s="71" t="s">
        <v>1427</v>
      </c>
      <c r="B14" s="70" t="s">
        <v>120</v>
      </c>
      <c r="C14" s="70" t="s">
        <v>1428</v>
      </c>
      <c r="D14" s="70" t="s">
        <v>561</v>
      </c>
      <c r="E14" s="72" t="s">
        <v>122</v>
      </c>
      <c r="F14" s="71" t="n">
        <v>4</v>
      </c>
      <c r="G14" s="71"/>
      <c r="H14" s="71" t="n">
        <v>3914.043696</v>
      </c>
      <c r="I14" s="71"/>
      <c r="J14" s="71" t="n">
        <v>15656.174784</v>
      </c>
      <c r="K14" s="71"/>
      <c r="L14" s="74" t="n">
        <v>15656.174784</v>
      </c>
      <c r="M14" s="71" t="s">
        <v>1429</v>
      </c>
      <c r="N14" s="74" t="n">
        <v>807120.445965682</v>
      </c>
      <c r="O14" s="71" t="s">
        <v>1430</v>
      </c>
    </row>
    <row r="15" customFormat="false" ht="39" hidden="false" customHeight="true" outlineLevel="0" collapsed="false">
      <c r="A15" s="71" t="s">
        <v>1431</v>
      </c>
      <c r="B15" s="70" t="s">
        <v>120</v>
      </c>
      <c r="C15" s="70" t="s">
        <v>1432</v>
      </c>
      <c r="D15" s="70" t="s">
        <v>657</v>
      </c>
      <c r="E15" s="72" t="s">
        <v>725</v>
      </c>
      <c r="F15" s="71" t="n">
        <v>283.94535</v>
      </c>
      <c r="G15" s="71"/>
      <c r="H15" s="71" t="n">
        <v>51.157914</v>
      </c>
      <c r="I15" s="71"/>
      <c r="J15" s="71" t="n">
        <v>14526.0517959999</v>
      </c>
      <c r="K15" s="71"/>
      <c r="L15" s="74" t="n">
        <v>14526.0517959999</v>
      </c>
      <c r="M15" s="71" t="s">
        <v>1433</v>
      </c>
      <c r="N15" s="74" t="n">
        <v>821646.497761682</v>
      </c>
      <c r="O15" s="71" t="s">
        <v>1434</v>
      </c>
    </row>
    <row r="16" customFormat="false" ht="26" hidden="false" customHeight="true" outlineLevel="0" collapsed="false">
      <c r="A16" s="71" t="s">
        <v>643</v>
      </c>
      <c r="B16" s="70" t="s">
        <v>125</v>
      </c>
      <c r="C16" s="70" t="s">
        <v>644</v>
      </c>
      <c r="D16" s="70" t="s">
        <v>567</v>
      </c>
      <c r="E16" s="72" t="s">
        <v>645</v>
      </c>
      <c r="F16" s="71" t="n">
        <v>134.4625</v>
      </c>
      <c r="G16" s="71" t="n">
        <v>0</v>
      </c>
      <c r="H16" s="71" t="n">
        <v>102.5382</v>
      </c>
      <c r="I16" s="71" t="n">
        <v>83</v>
      </c>
      <c r="J16" s="71" t="n">
        <v>13787.5427175</v>
      </c>
      <c r="K16" s="71" t="n">
        <v>0</v>
      </c>
      <c r="L16" s="74" t="n">
        <v>13787.5427175</v>
      </c>
      <c r="M16" s="71" t="s">
        <v>1435</v>
      </c>
      <c r="N16" s="74" t="n">
        <v>835434.040479182</v>
      </c>
      <c r="O16" s="71" t="s">
        <v>1436</v>
      </c>
    </row>
    <row r="17" customFormat="false" ht="24" hidden="false" customHeight="true" outlineLevel="0" collapsed="false">
      <c r="A17" s="71" t="s">
        <v>565</v>
      </c>
      <c r="B17" s="70" t="s">
        <v>125</v>
      </c>
      <c r="C17" s="70" t="s">
        <v>566</v>
      </c>
      <c r="D17" s="70" t="s">
        <v>567</v>
      </c>
      <c r="E17" s="72" t="s">
        <v>122</v>
      </c>
      <c r="F17" s="71" t="n">
        <v>4</v>
      </c>
      <c r="G17" s="71" t="n">
        <v>0</v>
      </c>
      <c r="H17" s="71" t="n">
        <v>2964.96</v>
      </c>
      <c r="I17" s="71" t="n">
        <v>2400</v>
      </c>
      <c r="J17" s="71" t="n">
        <v>11859.84</v>
      </c>
      <c r="K17" s="71" t="n">
        <v>0</v>
      </c>
      <c r="L17" s="74" t="n">
        <v>11859.84</v>
      </c>
      <c r="M17" s="71" t="s">
        <v>1437</v>
      </c>
      <c r="N17" s="74" t="n">
        <v>847293.880479182</v>
      </c>
      <c r="O17" s="71" t="s">
        <v>1438</v>
      </c>
    </row>
    <row r="18" customFormat="false" ht="24" hidden="false" customHeight="true" outlineLevel="0" collapsed="false">
      <c r="A18" s="71" t="s">
        <v>674</v>
      </c>
      <c r="B18" s="70" t="s">
        <v>125</v>
      </c>
      <c r="C18" s="70" t="s">
        <v>675</v>
      </c>
      <c r="D18" s="70" t="s">
        <v>657</v>
      </c>
      <c r="E18" s="72" t="s">
        <v>167</v>
      </c>
      <c r="F18" s="71" t="n">
        <v>144.85</v>
      </c>
      <c r="G18" s="71"/>
      <c r="H18" s="71" t="n">
        <v>78.843228</v>
      </c>
      <c r="I18" s="71"/>
      <c r="J18" s="71" t="n">
        <v>11420.4415758</v>
      </c>
      <c r="K18" s="71"/>
      <c r="L18" s="74" t="n">
        <v>11420.4415758</v>
      </c>
      <c r="M18" s="71" t="s">
        <v>1439</v>
      </c>
      <c r="N18" s="74" t="n">
        <v>858714.322054982</v>
      </c>
      <c r="O18" s="71" t="s">
        <v>1440</v>
      </c>
    </row>
    <row r="19" customFormat="false" ht="26" hidden="false" customHeight="true" outlineLevel="0" collapsed="false">
      <c r="A19" s="71" t="s">
        <v>708</v>
      </c>
      <c r="B19" s="70" t="s">
        <v>120</v>
      </c>
      <c r="C19" s="70" t="s">
        <v>709</v>
      </c>
      <c r="D19" s="70" t="s">
        <v>657</v>
      </c>
      <c r="E19" s="72" t="s">
        <v>156</v>
      </c>
      <c r="F19" s="71" t="n">
        <v>43.2294</v>
      </c>
      <c r="G19" s="71"/>
      <c r="H19" s="71" t="n">
        <v>251.83629</v>
      </c>
      <c r="I19" s="71"/>
      <c r="J19" s="71" t="n">
        <v>10886.731714926</v>
      </c>
      <c r="K19" s="71"/>
      <c r="L19" s="74" t="n">
        <v>10886.731714926</v>
      </c>
      <c r="M19" s="71" t="s">
        <v>1441</v>
      </c>
      <c r="N19" s="74" t="n">
        <v>869601.053769908</v>
      </c>
      <c r="O19" s="71" t="s">
        <v>1442</v>
      </c>
    </row>
    <row r="20" customFormat="false" ht="24" hidden="false" customHeight="true" outlineLevel="0" collapsed="false">
      <c r="A20" s="71" t="s">
        <v>723</v>
      </c>
      <c r="B20" s="70" t="s">
        <v>120</v>
      </c>
      <c r="C20" s="70" t="s">
        <v>724</v>
      </c>
      <c r="D20" s="70" t="s">
        <v>657</v>
      </c>
      <c r="E20" s="72" t="s">
        <v>725</v>
      </c>
      <c r="F20" s="71" t="n">
        <v>718.7476</v>
      </c>
      <c r="G20" s="71"/>
      <c r="H20" s="71" t="n">
        <v>14.750676</v>
      </c>
      <c r="I20" s="71"/>
      <c r="J20" s="71" t="n">
        <v>10602.0129733776</v>
      </c>
      <c r="K20" s="71"/>
      <c r="L20" s="74" t="n">
        <v>10602.0129733776</v>
      </c>
      <c r="M20" s="71" t="s">
        <v>1443</v>
      </c>
      <c r="N20" s="74" t="n">
        <v>880203.066743286</v>
      </c>
      <c r="O20" s="71" t="s">
        <v>1444</v>
      </c>
    </row>
    <row r="21" customFormat="false" ht="26" hidden="false" customHeight="true" outlineLevel="0" collapsed="false">
      <c r="A21" s="71" t="s">
        <v>698</v>
      </c>
      <c r="B21" s="70" t="s">
        <v>120</v>
      </c>
      <c r="C21" s="70" t="s">
        <v>699</v>
      </c>
      <c r="D21" s="70" t="s">
        <v>657</v>
      </c>
      <c r="E21" s="72" t="s">
        <v>156</v>
      </c>
      <c r="F21" s="71" t="n">
        <v>149.916</v>
      </c>
      <c r="G21" s="71"/>
      <c r="H21" s="71" t="n">
        <v>67.032804</v>
      </c>
      <c r="I21" s="71"/>
      <c r="J21" s="71" t="n">
        <v>10049.289844464</v>
      </c>
      <c r="K21" s="71"/>
      <c r="L21" s="74" t="n">
        <v>10049.289844464</v>
      </c>
      <c r="M21" s="71" t="s">
        <v>1445</v>
      </c>
      <c r="N21" s="74" t="n">
        <v>890252.35658775</v>
      </c>
      <c r="O21" s="71" t="s">
        <v>1446</v>
      </c>
    </row>
    <row r="22" customFormat="false" ht="26" hidden="false" customHeight="true" outlineLevel="0" collapsed="false">
      <c r="A22" s="71" t="s">
        <v>714</v>
      </c>
      <c r="B22" s="70" t="s">
        <v>120</v>
      </c>
      <c r="C22" s="70" t="s">
        <v>715</v>
      </c>
      <c r="D22" s="70" t="s">
        <v>657</v>
      </c>
      <c r="E22" s="72" t="s">
        <v>156</v>
      </c>
      <c r="F22" s="71" t="n">
        <v>61.3200021</v>
      </c>
      <c r="G22" s="71"/>
      <c r="H22" s="71" t="n">
        <v>162.689826</v>
      </c>
      <c r="I22" s="71"/>
      <c r="J22" s="71" t="n">
        <v>9976.14047196863</v>
      </c>
      <c r="K22" s="71"/>
      <c r="L22" s="74" t="n">
        <v>9976.14047196863</v>
      </c>
      <c r="M22" s="71" t="s">
        <v>1445</v>
      </c>
      <c r="N22" s="74" t="n">
        <v>900228.497059719</v>
      </c>
      <c r="O22" s="71" t="s">
        <v>1447</v>
      </c>
    </row>
    <row r="23" customFormat="false" ht="26" hidden="false" customHeight="true" outlineLevel="0" collapsed="false">
      <c r="A23" s="71" t="s">
        <v>1448</v>
      </c>
      <c r="B23" s="70" t="s">
        <v>120</v>
      </c>
      <c r="C23" s="70" t="s">
        <v>1449</v>
      </c>
      <c r="D23" s="70" t="s">
        <v>657</v>
      </c>
      <c r="E23" s="72" t="s">
        <v>725</v>
      </c>
      <c r="F23" s="71" t="n">
        <v>338.08152</v>
      </c>
      <c r="G23" s="71"/>
      <c r="H23" s="71" t="n">
        <v>27.067614</v>
      </c>
      <c r="I23" s="71"/>
      <c r="J23" s="71" t="n">
        <v>9151.06008389328</v>
      </c>
      <c r="K23" s="71"/>
      <c r="L23" s="74" t="n">
        <v>9151.06008389328</v>
      </c>
      <c r="M23" s="71" t="s">
        <v>1450</v>
      </c>
      <c r="N23" s="74" t="n">
        <v>909379.557143612</v>
      </c>
      <c r="O23" s="71" t="s">
        <v>1451</v>
      </c>
    </row>
    <row r="24" customFormat="false" ht="26" hidden="false" customHeight="true" outlineLevel="0" collapsed="false">
      <c r="A24" s="71" t="s">
        <v>710</v>
      </c>
      <c r="B24" s="70" t="s">
        <v>120</v>
      </c>
      <c r="C24" s="70" t="s">
        <v>711</v>
      </c>
      <c r="D24" s="70" t="s">
        <v>657</v>
      </c>
      <c r="E24" s="72" t="s">
        <v>156</v>
      </c>
      <c r="F24" s="71" t="n">
        <v>40.318544082</v>
      </c>
      <c r="G24" s="71"/>
      <c r="H24" s="71" t="n">
        <v>218.134578</v>
      </c>
      <c r="I24" s="71"/>
      <c r="J24" s="71" t="n">
        <v>8794.86859890147</v>
      </c>
      <c r="K24" s="71"/>
      <c r="L24" s="74" t="n">
        <v>8794.86859890147</v>
      </c>
      <c r="M24" s="71" t="s">
        <v>1452</v>
      </c>
      <c r="N24" s="74" t="n">
        <v>918174.425742513</v>
      </c>
      <c r="O24" s="71" t="s">
        <v>1453</v>
      </c>
    </row>
    <row r="25" customFormat="false" ht="39" hidden="false" customHeight="true" outlineLevel="0" collapsed="false">
      <c r="A25" s="71" t="s">
        <v>811</v>
      </c>
      <c r="B25" s="70" t="s">
        <v>125</v>
      </c>
      <c r="C25" s="70" t="s">
        <v>812</v>
      </c>
      <c r="D25" s="70" t="s">
        <v>657</v>
      </c>
      <c r="E25" s="72" t="s">
        <v>167</v>
      </c>
      <c r="F25" s="71" t="n">
        <v>2</v>
      </c>
      <c r="G25" s="71"/>
      <c r="H25" s="71" t="n">
        <v>3718.294566</v>
      </c>
      <c r="I25" s="71"/>
      <c r="J25" s="71" t="n">
        <v>7436.589132</v>
      </c>
      <c r="K25" s="71"/>
      <c r="L25" s="74" t="n">
        <v>7436.589132</v>
      </c>
      <c r="M25" s="71" t="s">
        <v>1454</v>
      </c>
      <c r="N25" s="74" t="n">
        <v>925611.014874513</v>
      </c>
      <c r="O25" s="71" t="s">
        <v>1455</v>
      </c>
    </row>
    <row r="26" customFormat="false" ht="24" hidden="false" customHeight="true" outlineLevel="0" collapsed="false">
      <c r="A26" s="71" t="s">
        <v>706</v>
      </c>
      <c r="B26" s="70" t="s">
        <v>120</v>
      </c>
      <c r="C26" s="70" t="s">
        <v>707</v>
      </c>
      <c r="D26" s="70" t="s">
        <v>657</v>
      </c>
      <c r="E26" s="72" t="s">
        <v>156</v>
      </c>
      <c r="F26" s="71" t="n">
        <v>35.9585</v>
      </c>
      <c r="G26" s="71"/>
      <c r="H26" s="71" t="n">
        <v>206.052366</v>
      </c>
      <c r="I26" s="71"/>
      <c r="J26" s="71" t="n">
        <v>7409.334002811</v>
      </c>
      <c r="K26" s="71"/>
      <c r="L26" s="74" t="n">
        <v>7409.334002811</v>
      </c>
      <c r="M26" s="71" t="s">
        <v>1454</v>
      </c>
      <c r="N26" s="74" t="n">
        <v>933020.348877324</v>
      </c>
      <c r="O26" s="71" t="s">
        <v>1456</v>
      </c>
    </row>
    <row r="27" customFormat="false" ht="26" hidden="false" customHeight="true" outlineLevel="0" collapsed="false">
      <c r="A27" s="71" t="s">
        <v>824</v>
      </c>
      <c r="B27" s="70" t="s">
        <v>125</v>
      </c>
      <c r="C27" s="70" t="s">
        <v>825</v>
      </c>
      <c r="D27" s="70" t="s">
        <v>567</v>
      </c>
      <c r="E27" s="72" t="s">
        <v>167</v>
      </c>
      <c r="F27" s="71" t="n">
        <v>1</v>
      </c>
      <c r="G27" s="71" t="n">
        <v>0</v>
      </c>
      <c r="H27" s="71" t="n">
        <v>6020.35128</v>
      </c>
      <c r="I27" s="71" t="n">
        <v>4873.2</v>
      </c>
      <c r="J27" s="71" t="n">
        <v>6020.35128</v>
      </c>
      <c r="K27" s="71" t="n">
        <v>0</v>
      </c>
      <c r="L27" s="74" t="n">
        <v>6020.35128</v>
      </c>
      <c r="M27" s="71" t="s">
        <v>1457</v>
      </c>
      <c r="N27" s="74" t="n">
        <v>939040.700157324</v>
      </c>
      <c r="O27" s="71" t="s">
        <v>1458</v>
      </c>
    </row>
    <row r="28" customFormat="false" ht="24" hidden="false" customHeight="true" outlineLevel="0" collapsed="false">
      <c r="A28" s="71" t="s">
        <v>780</v>
      </c>
      <c r="B28" s="70" t="s">
        <v>125</v>
      </c>
      <c r="C28" s="70" t="s">
        <v>781</v>
      </c>
      <c r="D28" s="70" t="s">
        <v>657</v>
      </c>
      <c r="E28" s="72" t="s">
        <v>167</v>
      </c>
      <c r="F28" s="71" t="n">
        <v>1</v>
      </c>
      <c r="G28" s="71"/>
      <c r="H28" s="71" t="n">
        <v>6012.988296</v>
      </c>
      <c r="I28" s="71"/>
      <c r="J28" s="71" t="n">
        <v>6012.988296</v>
      </c>
      <c r="K28" s="71"/>
      <c r="L28" s="74" t="n">
        <v>6012.988296</v>
      </c>
      <c r="M28" s="71" t="s">
        <v>1457</v>
      </c>
      <c r="N28" s="74" t="n">
        <v>945053.688453324</v>
      </c>
      <c r="O28" s="71" t="s">
        <v>1459</v>
      </c>
    </row>
    <row r="29" customFormat="false" ht="26" hidden="false" customHeight="true" outlineLevel="0" collapsed="false">
      <c r="A29" s="71" t="s">
        <v>1460</v>
      </c>
      <c r="B29" s="70" t="s">
        <v>120</v>
      </c>
      <c r="C29" s="70" t="s">
        <v>1461</v>
      </c>
      <c r="D29" s="70" t="s">
        <v>657</v>
      </c>
      <c r="E29" s="72" t="s">
        <v>167</v>
      </c>
      <c r="F29" s="71" t="n">
        <v>210.76375</v>
      </c>
      <c r="G29" s="71"/>
      <c r="H29" s="71" t="n">
        <v>27.215862</v>
      </c>
      <c r="I29" s="71"/>
      <c r="J29" s="71" t="n">
        <v>5736.1171346025</v>
      </c>
      <c r="K29" s="71"/>
      <c r="L29" s="74" t="n">
        <v>5736.1171346025</v>
      </c>
      <c r="M29" s="71" t="s">
        <v>1462</v>
      </c>
      <c r="N29" s="74" t="n">
        <v>950789.805587927</v>
      </c>
      <c r="O29" s="71" t="s">
        <v>1463</v>
      </c>
    </row>
    <row r="30" customFormat="false" ht="26" hidden="false" customHeight="true" outlineLevel="0" collapsed="false">
      <c r="A30" s="71" t="s">
        <v>1464</v>
      </c>
      <c r="B30" s="70" t="s">
        <v>120</v>
      </c>
      <c r="C30" s="70" t="s">
        <v>1465</v>
      </c>
      <c r="D30" s="70" t="s">
        <v>561</v>
      </c>
      <c r="E30" s="72" t="s">
        <v>572</v>
      </c>
      <c r="F30" s="71" t="n">
        <v>187.922016599826</v>
      </c>
      <c r="G30" s="71"/>
      <c r="H30" s="71" t="n">
        <v>27.537066</v>
      </c>
      <c r="I30" s="71"/>
      <c r="J30" s="71" t="n">
        <v>5174.8209739625</v>
      </c>
      <c r="K30" s="71"/>
      <c r="L30" s="74" t="n">
        <v>5174.8209739625</v>
      </c>
      <c r="M30" s="71" t="s">
        <v>1466</v>
      </c>
      <c r="N30" s="74" t="n">
        <v>955964.626561889</v>
      </c>
      <c r="O30" s="71" t="s">
        <v>1467</v>
      </c>
    </row>
    <row r="31" customFormat="false" ht="26" hidden="false" customHeight="true" outlineLevel="0" collapsed="false">
      <c r="A31" s="71" t="s">
        <v>677</v>
      </c>
      <c r="B31" s="70" t="s">
        <v>125</v>
      </c>
      <c r="C31" s="70" t="s">
        <v>678</v>
      </c>
      <c r="D31" s="70" t="s">
        <v>567</v>
      </c>
      <c r="E31" s="72" t="s">
        <v>221</v>
      </c>
      <c r="F31" s="71" t="n">
        <v>210.55</v>
      </c>
      <c r="G31" s="71" t="n">
        <v>0</v>
      </c>
      <c r="H31" s="71" t="n">
        <v>22.05189</v>
      </c>
      <c r="I31" s="71" t="n">
        <v>17.85</v>
      </c>
      <c r="J31" s="71" t="n">
        <v>4643.0254395</v>
      </c>
      <c r="K31" s="71" t="n">
        <v>0</v>
      </c>
      <c r="L31" s="74" t="n">
        <v>4643.0254395</v>
      </c>
      <c r="M31" s="71" t="s">
        <v>1468</v>
      </c>
      <c r="N31" s="74" t="n">
        <v>960607.652001389</v>
      </c>
      <c r="O31" s="71" t="s">
        <v>1469</v>
      </c>
    </row>
    <row r="32" customFormat="false" ht="26" hidden="false" customHeight="true" outlineLevel="0" collapsed="false">
      <c r="A32" s="71" t="s">
        <v>891</v>
      </c>
      <c r="B32" s="70" t="s">
        <v>125</v>
      </c>
      <c r="C32" s="70" t="s">
        <v>892</v>
      </c>
      <c r="D32" s="70" t="s">
        <v>567</v>
      </c>
      <c r="E32" s="72" t="s">
        <v>167</v>
      </c>
      <c r="F32" s="71" t="n">
        <v>2</v>
      </c>
      <c r="G32" s="71" t="n">
        <v>0</v>
      </c>
      <c r="H32" s="71" t="n">
        <v>2303.428008</v>
      </c>
      <c r="I32" s="71" t="n">
        <v>1864.52</v>
      </c>
      <c r="J32" s="71" t="n">
        <v>4606.856016</v>
      </c>
      <c r="K32" s="71" t="n">
        <v>0</v>
      </c>
      <c r="L32" s="74" t="n">
        <v>4606.856016</v>
      </c>
      <c r="M32" s="71" t="s">
        <v>1468</v>
      </c>
      <c r="N32" s="74" t="n">
        <v>965214.508017389</v>
      </c>
      <c r="O32" s="71" t="s">
        <v>1470</v>
      </c>
    </row>
    <row r="33" customFormat="false" ht="52" hidden="false" customHeight="true" outlineLevel="0" collapsed="false">
      <c r="A33" s="71" t="s">
        <v>1471</v>
      </c>
      <c r="B33" s="70" t="s">
        <v>120</v>
      </c>
      <c r="C33" s="70" t="s">
        <v>1472</v>
      </c>
      <c r="D33" s="70" t="s">
        <v>657</v>
      </c>
      <c r="E33" s="72" t="s">
        <v>143</v>
      </c>
      <c r="F33" s="71" t="n">
        <v>87.44382</v>
      </c>
      <c r="G33" s="71"/>
      <c r="H33" s="71" t="n">
        <v>49.243044</v>
      </c>
      <c r="I33" s="71"/>
      <c r="J33" s="71" t="n">
        <v>4305.99987578808</v>
      </c>
      <c r="K33" s="71"/>
      <c r="L33" s="74" t="n">
        <v>4305.99987578808</v>
      </c>
      <c r="M33" s="71" t="s">
        <v>1473</v>
      </c>
      <c r="N33" s="74" t="n">
        <v>969520.507893177</v>
      </c>
      <c r="O33" s="71" t="s">
        <v>1474</v>
      </c>
    </row>
    <row r="34" customFormat="false" ht="39" hidden="false" customHeight="true" outlineLevel="0" collapsed="false">
      <c r="A34" s="71" t="s">
        <v>889</v>
      </c>
      <c r="B34" s="70" t="s">
        <v>125</v>
      </c>
      <c r="C34" s="70" t="s">
        <v>890</v>
      </c>
      <c r="D34" s="70" t="s">
        <v>567</v>
      </c>
      <c r="E34" s="72" t="s">
        <v>167</v>
      </c>
      <c r="F34" s="71" t="n">
        <v>2</v>
      </c>
      <c r="G34" s="71" t="n">
        <v>0</v>
      </c>
      <c r="H34" s="71" t="n">
        <v>2131.447974</v>
      </c>
      <c r="I34" s="71" t="n">
        <v>1725.31</v>
      </c>
      <c r="J34" s="71" t="n">
        <v>4262.895948</v>
      </c>
      <c r="K34" s="71" t="n">
        <v>0</v>
      </c>
      <c r="L34" s="74" t="n">
        <v>4262.895948</v>
      </c>
      <c r="M34" s="71" t="s">
        <v>1473</v>
      </c>
      <c r="N34" s="74" t="n">
        <v>973783.403841177</v>
      </c>
      <c r="O34" s="71" t="s">
        <v>1475</v>
      </c>
    </row>
    <row r="35" customFormat="false" ht="26" hidden="false" customHeight="true" outlineLevel="0" collapsed="false">
      <c r="A35" s="71" t="s">
        <v>1476</v>
      </c>
      <c r="B35" s="70" t="s">
        <v>120</v>
      </c>
      <c r="C35" s="70" t="s">
        <v>1477</v>
      </c>
      <c r="D35" s="70" t="s">
        <v>657</v>
      </c>
      <c r="E35" s="72" t="s">
        <v>202</v>
      </c>
      <c r="F35" s="71" t="n">
        <v>3207.2477765985</v>
      </c>
      <c r="G35" s="71"/>
      <c r="H35" s="71" t="n">
        <v>1.321878</v>
      </c>
      <c r="I35" s="71"/>
      <c r="J35" s="71" t="n">
        <v>4239.59027643447</v>
      </c>
      <c r="K35" s="71"/>
      <c r="L35" s="74" t="n">
        <v>4239.59027643447</v>
      </c>
      <c r="M35" s="71" t="s">
        <v>1473</v>
      </c>
      <c r="N35" s="74" t="n">
        <v>978022.994117612</v>
      </c>
      <c r="O35" s="71" t="s">
        <v>1478</v>
      </c>
    </row>
    <row r="36" customFormat="false" ht="39" hidden="false" customHeight="true" outlineLevel="0" collapsed="false">
      <c r="A36" s="71" t="s">
        <v>1479</v>
      </c>
      <c r="B36" s="70" t="s">
        <v>120</v>
      </c>
      <c r="C36" s="70" t="s">
        <v>1480</v>
      </c>
      <c r="D36" s="70" t="s">
        <v>657</v>
      </c>
      <c r="E36" s="72" t="s">
        <v>167</v>
      </c>
      <c r="F36" s="71" t="n">
        <v>83.2542</v>
      </c>
      <c r="G36" s="71"/>
      <c r="H36" s="71" t="n">
        <v>50.008992</v>
      </c>
      <c r="I36" s="71"/>
      <c r="J36" s="71" t="n">
        <v>4163.4586217664</v>
      </c>
      <c r="K36" s="71"/>
      <c r="L36" s="74" t="n">
        <v>4163.4586217664</v>
      </c>
      <c r="M36" s="71" t="s">
        <v>1481</v>
      </c>
      <c r="N36" s="74" t="n">
        <v>982186.452739378</v>
      </c>
      <c r="O36" s="71" t="s">
        <v>1482</v>
      </c>
    </row>
    <row r="37" customFormat="false" ht="39" hidden="false" customHeight="true" outlineLevel="0" collapsed="false">
      <c r="A37" s="71" t="s">
        <v>734</v>
      </c>
      <c r="B37" s="70" t="s">
        <v>125</v>
      </c>
      <c r="C37" s="70" t="s">
        <v>735</v>
      </c>
      <c r="D37" s="70" t="s">
        <v>567</v>
      </c>
      <c r="E37" s="72" t="s">
        <v>167</v>
      </c>
      <c r="F37" s="71" t="n">
        <v>15</v>
      </c>
      <c r="G37" s="71" t="n">
        <v>0</v>
      </c>
      <c r="H37" s="71" t="n">
        <v>251.292714</v>
      </c>
      <c r="I37" s="71" t="n">
        <v>203.41</v>
      </c>
      <c r="J37" s="71" t="n">
        <v>3769.39071</v>
      </c>
      <c r="K37" s="71" t="n">
        <v>0</v>
      </c>
      <c r="L37" s="74" t="n">
        <v>3769.39071</v>
      </c>
      <c r="M37" s="71" t="s">
        <v>1483</v>
      </c>
      <c r="N37" s="74" t="n">
        <v>985955.843449378</v>
      </c>
      <c r="O37" s="71" t="s">
        <v>1484</v>
      </c>
    </row>
    <row r="38" customFormat="false" ht="24" hidden="false" customHeight="true" outlineLevel="0" collapsed="false">
      <c r="A38" s="71" t="s">
        <v>1485</v>
      </c>
      <c r="B38" s="70" t="s">
        <v>120</v>
      </c>
      <c r="C38" s="70" t="s">
        <v>1486</v>
      </c>
      <c r="D38" s="70" t="s">
        <v>561</v>
      </c>
      <c r="E38" s="72" t="s">
        <v>572</v>
      </c>
      <c r="F38" s="71" t="n">
        <v>126.66105535548</v>
      </c>
      <c r="G38" s="71"/>
      <c r="H38" s="71" t="n">
        <v>27.215862</v>
      </c>
      <c r="I38" s="71"/>
      <c r="J38" s="71" t="n">
        <v>3447.1898033291</v>
      </c>
      <c r="K38" s="71"/>
      <c r="L38" s="74" t="n">
        <v>3447.1898033291</v>
      </c>
      <c r="M38" s="71" t="s">
        <v>1487</v>
      </c>
      <c r="N38" s="74" t="n">
        <v>989403.033252707</v>
      </c>
      <c r="O38" s="71" t="s">
        <v>1488</v>
      </c>
    </row>
    <row r="39" customFormat="false" ht="24" hidden="false" customHeight="true" outlineLevel="0" collapsed="false">
      <c r="A39" s="71" t="s">
        <v>580</v>
      </c>
      <c r="B39" s="70" t="s">
        <v>125</v>
      </c>
      <c r="C39" s="70" t="s">
        <v>581</v>
      </c>
      <c r="D39" s="70" t="s">
        <v>578</v>
      </c>
      <c r="E39" s="72" t="s">
        <v>122</v>
      </c>
      <c r="F39" s="71" t="n">
        <v>4</v>
      </c>
      <c r="G39" s="71"/>
      <c r="H39" s="71" t="n">
        <v>840.072</v>
      </c>
      <c r="I39" s="71"/>
      <c r="J39" s="71" t="n">
        <v>3360.288</v>
      </c>
      <c r="K39" s="71"/>
      <c r="L39" s="74" t="n">
        <v>3360.288</v>
      </c>
      <c r="M39" s="71" t="s">
        <v>1489</v>
      </c>
      <c r="N39" s="74" t="n">
        <v>992763.321252707</v>
      </c>
      <c r="O39" s="71" t="s">
        <v>1490</v>
      </c>
    </row>
    <row r="40" customFormat="false" ht="26" hidden="false" customHeight="true" outlineLevel="0" collapsed="false">
      <c r="A40" s="71" t="s">
        <v>787</v>
      </c>
      <c r="B40" s="70" t="s">
        <v>125</v>
      </c>
      <c r="C40" s="70" t="s">
        <v>788</v>
      </c>
      <c r="D40" s="70" t="s">
        <v>567</v>
      </c>
      <c r="E40" s="72" t="s">
        <v>167</v>
      </c>
      <c r="F40" s="71" t="n">
        <v>1</v>
      </c>
      <c r="G40" s="71" t="n">
        <v>0</v>
      </c>
      <c r="H40" s="71" t="n">
        <v>3335.58</v>
      </c>
      <c r="I40" s="71" t="n">
        <v>2700</v>
      </c>
      <c r="J40" s="71" t="n">
        <v>3335.58</v>
      </c>
      <c r="K40" s="71" t="n">
        <v>0</v>
      </c>
      <c r="L40" s="74" t="n">
        <v>3335.58</v>
      </c>
      <c r="M40" s="71" t="s">
        <v>1489</v>
      </c>
      <c r="N40" s="74" t="n">
        <v>996098.901252707</v>
      </c>
      <c r="O40" s="71" t="s">
        <v>1491</v>
      </c>
    </row>
    <row r="41" customFormat="false" ht="26" hidden="false" customHeight="true" outlineLevel="0" collapsed="false">
      <c r="A41" s="71" t="s">
        <v>1492</v>
      </c>
      <c r="B41" s="70" t="s">
        <v>120</v>
      </c>
      <c r="C41" s="70" t="s">
        <v>1493</v>
      </c>
      <c r="D41" s="70" t="s">
        <v>657</v>
      </c>
      <c r="E41" s="72" t="s">
        <v>221</v>
      </c>
      <c r="F41" s="71" t="n">
        <v>387.9408</v>
      </c>
      <c r="G41" s="71"/>
      <c r="H41" s="71" t="n">
        <v>8.116578</v>
      </c>
      <c r="I41" s="71"/>
      <c r="J41" s="71" t="n">
        <v>3148.7517625824</v>
      </c>
      <c r="K41" s="71"/>
      <c r="L41" s="74" t="n">
        <v>3148.7517625824</v>
      </c>
      <c r="M41" s="71" t="s">
        <v>1494</v>
      </c>
      <c r="N41" s="74" t="n">
        <v>999247.65301529</v>
      </c>
      <c r="O41" s="71" t="s">
        <v>1495</v>
      </c>
    </row>
    <row r="42" customFormat="false" ht="24" hidden="false" customHeight="true" outlineLevel="0" collapsed="false">
      <c r="A42" s="71" t="s">
        <v>1496</v>
      </c>
      <c r="B42" s="70" t="s">
        <v>120</v>
      </c>
      <c r="C42" s="70" t="s">
        <v>1497</v>
      </c>
      <c r="D42" s="70" t="s">
        <v>657</v>
      </c>
      <c r="E42" s="72" t="s">
        <v>221</v>
      </c>
      <c r="F42" s="71" t="n">
        <v>87.7105</v>
      </c>
      <c r="G42" s="71"/>
      <c r="H42" s="71" t="n">
        <v>35.530104</v>
      </c>
      <c r="I42" s="71"/>
      <c r="J42" s="71" t="n">
        <v>3116.363186892</v>
      </c>
      <c r="K42" s="71"/>
      <c r="L42" s="74" t="n">
        <v>3116.363186892</v>
      </c>
      <c r="M42" s="71" t="s">
        <v>1498</v>
      </c>
      <c r="N42" s="74" t="n">
        <v>1002364.01620218</v>
      </c>
      <c r="O42" s="71" t="s">
        <v>1499</v>
      </c>
    </row>
    <row r="43" customFormat="false" ht="26" hidden="false" customHeight="true" outlineLevel="0" collapsed="false">
      <c r="A43" s="71" t="s">
        <v>576</v>
      </c>
      <c r="B43" s="70" t="s">
        <v>125</v>
      </c>
      <c r="C43" s="70" t="s">
        <v>577</v>
      </c>
      <c r="D43" s="70" t="s">
        <v>578</v>
      </c>
      <c r="E43" s="72" t="s">
        <v>122</v>
      </c>
      <c r="F43" s="71" t="n">
        <v>4</v>
      </c>
      <c r="G43" s="71"/>
      <c r="H43" s="71" t="n">
        <v>765.948</v>
      </c>
      <c r="I43" s="71"/>
      <c r="J43" s="71" t="n">
        <v>3063.792</v>
      </c>
      <c r="K43" s="71"/>
      <c r="L43" s="74" t="n">
        <v>3063.792</v>
      </c>
      <c r="M43" s="71" t="s">
        <v>1498</v>
      </c>
      <c r="N43" s="74" t="n">
        <v>1005427.80820218</v>
      </c>
      <c r="O43" s="71" t="s">
        <v>1500</v>
      </c>
    </row>
    <row r="44" customFormat="false" ht="24" hidden="false" customHeight="true" outlineLevel="0" collapsed="false">
      <c r="A44" s="71" t="s">
        <v>1501</v>
      </c>
      <c r="B44" s="70" t="s">
        <v>120</v>
      </c>
      <c r="C44" s="70" t="s">
        <v>1502</v>
      </c>
      <c r="D44" s="70" t="s">
        <v>657</v>
      </c>
      <c r="E44" s="72" t="s">
        <v>725</v>
      </c>
      <c r="F44" s="71" t="n">
        <v>393.06634981656</v>
      </c>
      <c r="G44" s="71"/>
      <c r="H44" s="71" t="n">
        <v>7.78302</v>
      </c>
      <c r="I44" s="71"/>
      <c r="J44" s="71" t="n">
        <v>3059.24326194928</v>
      </c>
      <c r="K44" s="71"/>
      <c r="L44" s="74" t="n">
        <v>3059.24326194928</v>
      </c>
      <c r="M44" s="71" t="s">
        <v>1498</v>
      </c>
      <c r="N44" s="74" t="n">
        <v>1008487.05146413</v>
      </c>
      <c r="O44" s="71" t="s">
        <v>1503</v>
      </c>
    </row>
    <row r="45" customFormat="false" ht="26" hidden="false" customHeight="true" outlineLevel="0" collapsed="false">
      <c r="A45" s="71" t="s">
        <v>819</v>
      </c>
      <c r="B45" s="70" t="s">
        <v>120</v>
      </c>
      <c r="C45" s="70" t="s">
        <v>820</v>
      </c>
      <c r="D45" s="70" t="s">
        <v>657</v>
      </c>
      <c r="E45" s="72" t="s">
        <v>167</v>
      </c>
      <c r="F45" s="71" t="n">
        <v>12</v>
      </c>
      <c r="G45" s="71"/>
      <c r="H45" s="71" t="n">
        <v>250.304394</v>
      </c>
      <c r="I45" s="71"/>
      <c r="J45" s="71" t="n">
        <v>3003.652728</v>
      </c>
      <c r="K45" s="71"/>
      <c r="L45" s="74" t="n">
        <v>3003.652728</v>
      </c>
      <c r="M45" s="71" t="s">
        <v>1504</v>
      </c>
      <c r="N45" s="74" t="n">
        <v>1011490.70419213</v>
      </c>
      <c r="O45" s="71" t="s">
        <v>1505</v>
      </c>
    </row>
    <row r="46" customFormat="false" ht="39" hidden="false" customHeight="true" outlineLevel="0" collapsed="false">
      <c r="A46" s="71" t="s">
        <v>1506</v>
      </c>
      <c r="B46" s="70" t="s">
        <v>120</v>
      </c>
      <c r="C46" s="70" t="s">
        <v>1507</v>
      </c>
      <c r="D46" s="70" t="s">
        <v>657</v>
      </c>
      <c r="E46" s="72" t="s">
        <v>221</v>
      </c>
      <c r="F46" s="71" t="n">
        <v>298.8</v>
      </c>
      <c r="G46" s="71"/>
      <c r="H46" s="71" t="n">
        <v>9.747306</v>
      </c>
      <c r="I46" s="71"/>
      <c r="J46" s="71" t="n">
        <v>2912.4950328</v>
      </c>
      <c r="K46" s="71"/>
      <c r="L46" s="74" t="n">
        <v>2912.4950328</v>
      </c>
      <c r="M46" s="71" t="s">
        <v>1504</v>
      </c>
      <c r="N46" s="74" t="n">
        <v>1014403.19922493</v>
      </c>
      <c r="O46" s="71" t="s">
        <v>1508</v>
      </c>
    </row>
    <row r="47" customFormat="false" ht="39" hidden="false" customHeight="true" outlineLevel="0" collapsed="false">
      <c r="A47" s="71" t="s">
        <v>1509</v>
      </c>
      <c r="B47" s="70" t="s">
        <v>120</v>
      </c>
      <c r="C47" s="70" t="s">
        <v>1510</v>
      </c>
      <c r="D47" s="70" t="s">
        <v>657</v>
      </c>
      <c r="E47" s="72" t="s">
        <v>167</v>
      </c>
      <c r="F47" s="71" t="n">
        <v>12</v>
      </c>
      <c r="G47" s="71"/>
      <c r="H47" s="71" t="n">
        <v>229.327302</v>
      </c>
      <c r="I47" s="71"/>
      <c r="J47" s="71" t="n">
        <v>2751.927624</v>
      </c>
      <c r="K47" s="71"/>
      <c r="L47" s="74" t="n">
        <v>2751.927624</v>
      </c>
      <c r="M47" s="71" t="s">
        <v>1511</v>
      </c>
      <c r="N47" s="74" t="n">
        <v>1017155.12684893</v>
      </c>
      <c r="O47" s="71" t="s">
        <v>1512</v>
      </c>
    </row>
    <row r="48" customFormat="false" ht="39" hidden="false" customHeight="true" outlineLevel="0" collapsed="false">
      <c r="A48" s="71" t="s">
        <v>1513</v>
      </c>
      <c r="B48" s="70" t="s">
        <v>120</v>
      </c>
      <c r="C48" s="70" t="s">
        <v>1514</v>
      </c>
      <c r="D48" s="70" t="s">
        <v>657</v>
      </c>
      <c r="E48" s="72" t="s">
        <v>221</v>
      </c>
      <c r="F48" s="71" t="n">
        <v>190.27982</v>
      </c>
      <c r="G48" s="71"/>
      <c r="H48" s="71" t="n">
        <v>13.65117</v>
      </c>
      <c r="I48" s="71"/>
      <c r="J48" s="71" t="n">
        <v>2597.5421703894</v>
      </c>
      <c r="K48" s="71"/>
      <c r="L48" s="74" t="n">
        <v>2597.5421703894</v>
      </c>
      <c r="M48" s="71" t="s">
        <v>1515</v>
      </c>
      <c r="N48" s="74" t="n">
        <v>1019752.66901932</v>
      </c>
      <c r="O48" s="71" t="s">
        <v>1516</v>
      </c>
    </row>
    <row r="49" customFormat="false" ht="26" hidden="false" customHeight="true" outlineLevel="0" collapsed="false">
      <c r="A49" s="71" t="s">
        <v>1517</v>
      </c>
      <c r="B49" s="70" t="s">
        <v>120</v>
      </c>
      <c r="C49" s="70" t="s">
        <v>1518</v>
      </c>
      <c r="D49" s="70" t="s">
        <v>561</v>
      </c>
      <c r="E49" s="72" t="s">
        <v>572</v>
      </c>
      <c r="F49" s="71" t="n">
        <v>87.706789548</v>
      </c>
      <c r="G49" s="71"/>
      <c r="H49" s="71" t="n">
        <v>27.537066</v>
      </c>
      <c r="I49" s="71"/>
      <c r="J49" s="71" t="n">
        <v>2415.18765243139</v>
      </c>
      <c r="K49" s="71"/>
      <c r="L49" s="74" t="n">
        <v>2415.18765243139</v>
      </c>
      <c r="M49" s="71" t="s">
        <v>1519</v>
      </c>
      <c r="N49" s="74" t="n">
        <v>1022167.85667175</v>
      </c>
      <c r="O49" s="71" t="s">
        <v>1520</v>
      </c>
    </row>
    <row r="50" customFormat="false" ht="26" hidden="false" customHeight="true" outlineLevel="0" collapsed="false">
      <c r="A50" s="71" t="s">
        <v>1521</v>
      </c>
      <c r="B50" s="70" t="s">
        <v>120</v>
      </c>
      <c r="C50" s="70" t="s">
        <v>1522</v>
      </c>
      <c r="D50" s="70" t="s">
        <v>657</v>
      </c>
      <c r="E50" s="72" t="s">
        <v>725</v>
      </c>
      <c r="F50" s="71" t="n">
        <v>84.41678</v>
      </c>
      <c r="G50" s="71"/>
      <c r="H50" s="71" t="n">
        <v>27.401172</v>
      </c>
      <c r="I50" s="71"/>
      <c r="J50" s="71" t="n">
        <v>2313.11870846616</v>
      </c>
      <c r="K50" s="71"/>
      <c r="L50" s="74" t="n">
        <v>2313.11870846616</v>
      </c>
      <c r="M50" s="71" t="s">
        <v>1519</v>
      </c>
      <c r="N50" s="74" t="n">
        <v>1024480.97538022</v>
      </c>
      <c r="O50" s="71" t="s">
        <v>1523</v>
      </c>
    </row>
    <row r="51" customFormat="false" ht="26" hidden="false" customHeight="true" outlineLevel="0" collapsed="false">
      <c r="A51" s="71" t="s">
        <v>1524</v>
      </c>
      <c r="B51" s="70" t="s">
        <v>120</v>
      </c>
      <c r="C51" s="70" t="s">
        <v>1525</v>
      </c>
      <c r="D51" s="70" t="s">
        <v>657</v>
      </c>
      <c r="E51" s="72" t="s">
        <v>202</v>
      </c>
      <c r="F51" s="71" t="n">
        <v>499.115142</v>
      </c>
      <c r="G51" s="71"/>
      <c r="H51" s="71" t="n">
        <v>4.44744</v>
      </c>
      <c r="I51" s="71"/>
      <c r="J51" s="71" t="n">
        <v>2219.78464713648</v>
      </c>
      <c r="K51" s="71"/>
      <c r="L51" s="74" t="n">
        <v>2219.78464713648</v>
      </c>
      <c r="M51" s="71" t="s">
        <v>1526</v>
      </c>
      <c r="N51" s="74" t="n">
        <v>1026700.76002735</v>
      </c>
      <c r="O51" s="71" t="s">
        <v>1527</v>
      </c>
    </row>
    <row r="52" customFormat="false" ht="24" hidden="false" customHeight="true" outlineLevel="0" collapsed="false">
      <c r="A52" s="71" t="s">
        <v>573</v>
      </c>
      <c r="B52" s="70" t="s">
        <v>125</v>
      </c>
      <c r="C52" s="70" t="s">
        <v>574</v>
      </c>
      <c r="D52" s="70" t="s">
        <v>575</v>
      </c>
      <c r="E52" s="72" t="s">
        <v>202</v>
      </c>
      <c r="F52" s="71" t="n">
        <v>6000</v>
      </c>
      <c r="G52" s="71"/>
      <c r="H52" s="71" t="n">
        <v>0.345912</v>
      </c>
      <c r="I52" s="71"/>
      <c r="J52" s="71" t="n">
        <v>2075.472</v>
      </c>
      <c r="K52" s="71"/>
      <c r="L52" s="74" t="n">
        <v>2075.472</v>
      </c>
      <c r="M52" s="71" t="s">
        <v>1528</v>
      </c>
      <c r="N52" s="74" t="n">
        <v>1028776.23202735</v>
      </c>
      <c r="O52" s="71" t="s">
        <v>1529</v>
      </c>
    </row>
    <row r="53" customFormat="false" ht="26" hidden="false" customHeight="true" outlineLevel="0" collapsed="false">
      <c r="A53" s="71" t="s">
        <v>808</v>
      </c>
      <c r="B53" s="70" t="s">
        <v>125</v>
      </c>
      <c r="C53" s="70" t="s">
        <v>809</v>
      </c>
      <c r="D53" s="70" t="s">
        <v>657</v>
      </c>
      <c r="E53" s="72" t="s">
        <v>167</v>
      </c>
      <c r="F53" s="71" t="n">
        <v>12</v>
      </c>
      <c r="G53" s="71"/>
      <c r="H53" s="71" t="n">
        <v>169.274508</v>
      </c>
      <c r="I53" s="71"/>
      <c r="J53" s="71" t="n">
        <v>2031.294096</v>
      </c>
      <c r="K53" s="71"/>
      <c r="L53" s="74" t="n">
        <v>2031.294096</v>
      </c>
      <c r="M53" s="71" t="s">
        <v>1530</v>
      </c>
      <c r="N53" s="74" t="n">
        <v>1030807.52612335</v>
      </c>
      <c r="O53" s="71" t="s">
        <v>1531</v>
      </c>
    </row>
    <row r="54" customFormat="false" ht="26" hidden="false" customHeight="true" outlineLevel="0" collapsed="false">
      <c r="A54" s="71" t="s">
        <v>1532</v>
      </c>
      <c r="B54" s="70" t="s">
        <v>120</v>
      </c>
      <c r="C54" s="70" t="s">
        <v>1533</v>
      </c>
      <c r="D54" s="70" t="s">
        <v>657</v>
      </c>
      <c r="E54" s="72" t="s">
        <v>143</v>
      </c>
      <c r="F54" s="71" t="n">
        <v>100.88</v>
      </c>
      <c r="G54" s="71"/>
      <c r="H54" s="71" t="n">
        <v>19.7664</v>
      </c>
      <c r="I54" s="71"/>
      <c r="J54" s="71" t="n">
        <v>1994.034432</v>
      </c>
      <c r="K54" s="71"/>
      <c r="L54" s="74" t="n">
        <v>1994.034432</v>
      </c>
      <c r="M54" s="71" t="s">
        <v>1530</v>
      </c>
      <c r="N54" s="74" t="n">
        <v>1032801.56055535</v>
      </c>
      <c r="O54" s="71" t="s">
        <v>1534</v>
      </c>
    </row>
    <row r="55" customFormat="false" ht="24" hidden="false" customHeight="true" outlineLevel="0" collapsed="false">
      <c r="A55" s="71" t="s">
        <v>1535</v>
      </c>
      <c r="B55" s="70" t="s">
        <v>120</v>
      </c>
      <c r="C55" s="70" t="s">
        <v>1536</v>
      </c>
      <c r="D55" s="70" t="s">
        <v>561</v>
      </c>
      <c r="E55" s="72" t="s">
        <v>572</v>
      </c>
      <c r="F55" s="71" t="n">
        <v>69.93495675088</v>
      </c>
      <c r="G55" s="71"/>
      <c r="H55" s="71" t="n">
        <v>28.451262</v>
      </c>
      <c r="I55" s="71"/>
      <c r="J55" s="71" t="n">
        <v>1989.73777747796</v>
      </c>
      <c r="K55" s="71"/>
      <c r="L55" s="74" t="n">
        <v>1989.73777747796</v>
      </c>
      <c r="M55" s="71" t="s">
        <v>1530</v>
      </c>
      <c r="N55" s="74" t="n">
        <v>1034791.29833283</v>
      </c>
      <c r="O55" s="71" t="s">
        <v>1537</v>
      </c>
    </row>
    <row r="56" customFormat="false" ht="24" hidden="false" customHeight="true" outlineLevel="0" collapsed="false">
      <c r="A56" s="71" t="s">
        <v>1538</v>
      </c>
      <c r="B56" s="70" t="s">
        <v>120</v>
      </c>
      <c r="C56" s="70" t="s">
        <v>1539</v>
      </c>
      <c r="D56" s="70" t="s">
        <v>561</v>
      </c>
      <c r="E56" s="72" t="s">
        <v>572</v>
      </c>
      <c r="F56" s="71" t="n">
        <v>88.5529689313744</v>
      </c>
      <c r="G56" s="71"/>
      <c r="H56" s="71" t="n">
        <v>22.187784</v>
      </c>
      <c r="I56" s="71"/>
      <c r="J56" s="71" t="n">
        <v>1964.79414720805</v>
      </c>
      <c r="K56" s="71"/>
      <c r="L56" s="74" t="n">
        <v>1964.79414720805</v>
      </c>
      <c r="M56" s="71" t="s">
        <v>1530</v>
      </c>
      <c r="N56" s="74" t="n">
        <v>1036756.09248004</v>
      </c>
      <c r="O56" s="71" t="s">
        <v>1540</v>
      </c>
    </row>
    <row r="57" customFormat="false" ht="24" hidden="false" customHeight="true" outlineLevel="0" collapsed="false">
      <c r="A57" s="71" t="s">
        <v>1541</v>
      </c>
      <c r="B57" s="70" t="s">
        <v>120</v>
      </c>
      <c r="C57" s="70" t="s">
        <v>1542</v>
      </c>
      <c r="D57" s="70" t="s">
        <v>1543</v>
      </c>
      <c r="E57" s="72" t="s">
        <v>167</v>
      </c>
      <c r="F57" s="71" t="n">
        <v>0.0020295785224164</v>
      </c>
      <c r="G57" s="71"/>
      <c r="H57" s="71" t="n">
        <v>880165.708662</v>
      </c>
      <c r="I57" s="71"/>
      <c r="J57" s="71" t="n">
        <v>1786.36541846781</v>
      </c>
      <c r="K57" s="71"/>
      <c r="L57" s="74" t="n">
        <v>1786.36541846781</v>
      </c>
      <c r="M57" s="71" t="s">
        <v>1544</v>
      </c>
      <c r="N57" s="74" t="n">
        <v>1038542.45789851</v>
      </c>
      <c r="O57" s="71" t="s">
        <v>1545</v>
      </c>
    </row>
    <row r="58" customFormat="false" ht="26" hidden="false" customHeight="true" outlineLevel="0" collapsed="false">
      <c r="A58" s="71" t="s">
        <v>739</v>
      </c>
      <c r="B58" s="70" t="s">
        <v>125</v>
      </c>
      <c r="C58" s="70" t="s">
        <v>740</v>
      </c>
      <c r="D58" s="70" t="s">
        <v>657</v>
      </c>
      <c r="E58" s="72" t="s">
        <v>167</v>
      </c>
      <c r="F58" s="71" t="n">
        <v>4</v>
      </c>
      <c r="G58" s="71"/>
      <c r="H58" s="71" t="n">
        <v>444.879894</v>
      </c>
      <c r="I58" s="71"/>
      <c r="J58" s="71" t="n">
        <v>1779.519576</v>
      </c>
      <c r="K58" s="71"/>
      <c r="L58" s="74" t="n">
        <v>1779.519576</v>
      </c>
      <c r="M58" s="71" t="s">
        <v>1544</v>
      </c>
      <c r="N58" s="74" t="n">
        <v>1040321.97747451</v>
      </c>
      <c r="O58" s="71" t="s">
        <v>1546</v>
      </c>
    </row>
    <row r="59" customFormat="false" ht="24" hidden="false" customHeight="true" outlineLevel="0" collapsed="false">
      <c r="A59" s="71" t="s">
        <v>1547</v>
      </c>
      <c r="B59" s="70" t="s">
        <v>120</v>
      </c>
      <c r="C59" s="70" t="s">
        <v>1548</v>
      </c>
      <c r="D59" s="70" t="s">
        <v>657</v>
      </c>
      <c r="E59" s="72" t="s">
        <v>167</v>
      </c>
      <c r="F59" s="71" t="n">
        <v>2</v>
      </c>
      <c r="G59" s="71"/>
      <c r="H59" s="71" t="n">
        <v>868.164996</v>
      </c>
      <c r="I59" s="71"/>
      <c r="J59" s="71" t="n">
        <v>1736.329992</v>
      </c>
      <c r="K59" s="71"/>
      <c r="L59" s="74" t="n">
        <v>1736.329992</v>
      </c>
      <c r="M59" s="71" t="s">
        <v>1544</v>
      </c>
      <c r="N59" s="74" t="n">
        <v>1042058.30746651</v>
      </c>
      <c r="O59" s="71" t="s">
        <v>1549</v>
      </c>
    </row>
    <row r="60" customFormat="false" ht="26" hidden="false" customHeight="true" outlineLevel="0" collapsed="false">
      <c r="A60" s="160" t="s">
        <v>569</v>
      </c>
      <c r="B60" s="46" t="s">
        <v>125</v>
      </c>
      <c r="C60" s="46" t="s">
        <v>133</v>
      </c>
      <c r="D60" s="46" t="s">
        <v>567</v>
      </c>
      <c r="E60" s="45" t="s">
        <v>122</v>
      </c>
      <c r="F60" s="160" t="n">
        <v>4</v>
      </c>
      <c r="G60" s="160" t="n">
        <v>0</v>
      </c>
      <c r="H60" s="160" t="n">
        <v>432.39</v>
      </c>
      <c r="I60" s="160" t="n">
        <v>350</v>
      </c>
      <c r="J60" s="160" t="n">
        <v>1729.56</v>
      </c>
      <c r="K60" s="160" t="n">
        <v>0</v>
      </c>
      <c r="L60" s="161" t="n">
        <v>1729.56</v>
      </c>
      <c r="M60" s="160" t="s">
        <v>1544</v>
      </c>
      <c r="N60" s="161" t="n">
        <v>1043787.86746651</v>
      </c>
      <c r="O60" s="160" t="s">
        <v>1550</v>
      </c>
    </row>
    <row r="61" customFormat="false" ht="24" hidden="false" customHeight="true" outlineLevel="0" collapsed="false">
      <c r="A61" s="160" t="s">
        <v>662</v>
      </c>
      <c r="B61" s="46" t="s">
        <v>120</v>
      </c>
      <c r="C61" s="46" t="s">
        <v>663</v>
      </c>
      <c r="D61" s="46" t="s">
        <v>657</v>
      </c>
      <c r="E61" s="45" t="s">
        <v>664</v>
      </c>
      <c r="F61" s="160" t="n">
        <v>53.0973</v>
      </c>
      <c r="G61" s="160"/>
      <c r="H61" s="160" t="n">
        <v>31.972152</v>
      </c>
      <c r="I61" s="160"/>
      <c r="J61" s="160" t="n">
        <v>1697.6349463896</v>
      </c>
      <c r="K61" s="160"/>
      <c r="L61" s="161" t="n">
        <v>1697.6349463896</v>
      </c>
      <c r="M61" s="160" t="s">
        <v>1551</v>
      </c>
      <c r="N61" s="161" t="n">
        <v>1045485.5024129</v>
      </c>
      <c r="O61" s="160" t="s">
        <v>1552</v>
      </c>
    </row>
    <row r="62" customFormat="false" ht="26" hidden="false" customHeight="true" outlineLevel="0" collapsed="false">
      <c r="A62" s="160" t="s">
        <v>1553</v>
      </c>
      <c r="B62" s="46" t="s">
        <v>120</v>
      </c>
      <c r="C62" s="46" t="s">
        <v>1554</v>
      </c>
      <c r="D62" s="46" t="s">
        <v>657</v>
      </c>
      <c r="E62" s="45" t="s">
        <v>156</v>
      </c>
      <c r="F62" s="160" t="n">
        <v>10.464666271</v>
      </c>
      <c r="G62" s="160"/>
      <c r="H62" s="160" t="n">
        <v>160.602</v>
      </c>
      <c r="I62" s="160"/>
      <c r="J62" s="160" t="n">
        <v>1680.64633245514</v>
      </c>
      <c r="K62" s="160"/>
      <c r="L62" s="161" t="n">
        <v>1680.64633245514</v>
      </c>
      <c r="M62" s="160" t="s">
        <v>1551</v>
      </c>
      <c r="N62" s="161" t="n">
        <v>1047166.14874535</v>
      </c>
      <c r="O62" s="160" t="s">
        <v>1555</v>
      </c>
    </row>
    <row r="63" customFormat="false" ht="23.85" hidden="false" customHeight="false" outlineLevel="0" collapsed="false">
      <c r="A63" s="160" t="s">
        <v>1556</v>
      </c>
      <c r="B63" s="46" t="s">
        <v>120</v>
      </c>
      <c r="C63" s="46" t="s">
        <v>1557</v>
      </c>
      <c r="D63" s="46" t="s">
        <v>561</v>
      </c>
      <c r="E63" s="45" t="s">
        <v>572</v>
      </c>
      <c r="F63" s="160" t="n">
        <v>68.7633478187256</v>
      </c>
      <c r="G63" s="160"/>
      <c r="H63" s="160" t="n">
        <v>24.115008</v>
      </c>
      <c r="I63" s="160"/>
      <c r="J63" s="160" t="n">
        <v>1658.22868275535</v>
      </c>
      <c r="K63" s="160"/>
      <c r="L63" s="161" t="n">
        <v>1658.22868275535</v>
      </c>
      <c r="M63" s="160" t="s">
        <v>1551</v>
      </c>
      <c r="N63" s="161" t="n">
        <v>1048824.37742811</v>
      </c>
      <c r="O63" s="160" t="s">
        <v>1558</v>
      </c>
    </row>
    <row r="64" customFormat="false" ht="52" hidden="false" customHeight="true" outlineLevel="0" collapsed="false">
      <c r="A64" s="160" t="s">
        <v>1559</v>
      </c>
      <c r="B64" s="46" t="s">
        <v>120</v>
      </c>
      <c r="C64" s="46" t="s">
        <v>1560</v>
      </c>
      <c r="D64" s="46" t="s">
        <v>657</v>
      </c>
      <c r="E64" s="45" t="s">
        <v>143</v>
      </c>
      <c r="F64" s="160" t="n">
        <v>3.12</v>
      </c>
      <c r="G64" s="160"/>
      <c r="H64" s="160" t="n">
        <v>494.16</v>
      </c>
      <c r="I64" s="160"/>
      <c r="J64" s="160" t="n">
        <v>1541.7792</v>
      </c>
      <c r="K64" s="160"/>
      <c r="L64" s="161" t="n">
        <v>1541.7792</v>
      </c>
      <c r="M64" s="160" t="s">
        <v>1561</v>
      </c>
      <c r="N64" s="161" t="n">
        <v>1050366.15662811</v>
      </c>
      <c r="O64" s="160" t="s">
        <v>1562</v>
      </c>
    </row>
    <row r="65" customFormat="false" ht="39" hidden="false" customHeight="true" outlineLevel="0" collapsed="false">
      <c r="A65" s="160" t="s">
        <v>1563</v>
      </c>
      <c r="B65" s="46" t="s">
        <v>120</v>
      </c>
      <c r="C65" s="46" t="s">
        <v>1564</v>
      </c>
      <c r="D65" s="46" t="s">
        <v>657</v>
      </c>
      <c r="E65" s="45" t="s">
        <v>202</v>
      </c>
      <c r="F65" s="160" t="n">
        <v>139.5159</v>
      </c>
      <c r="G65" s="160"/>
      <c r="H65" s="160" t="n">
        <v>10.080864</v>
      </c>
      <c r="I65" s="160"/>
      <c r="J65" s="160" t="n">
        <v>1406.4408137376</v>
      </c>
      <c r="K65" s="160"/>
      <c r="L65" s="161" t="n">
        <v>1406.4408137376</v>
      </c>
      <c r="M65" s="160" t="s">
        <v>1565</v>
      </c>
      <c r="N65" s="161" t="n">
        <v>1051772.59744185</v>
      </c>
      <c r="O65" s="160" t="s">
        <v>1566</v>
      </c>
    </row>
    <row r="66" customFormat="false" ht="39" hidden="false" customHeight="true" outlineLevel="0" collapsed="false">
      <c r="A66" s="160" t="s">
        <v>796</v>
      </c>
      <c r="B66" s="46" t="s">
        <v>120</v>
      </c>
      <c r="C66" s="46" t="s">
        <v>797</v>
      </c>
      <c r="D66" s="46" t="s">
        <v>657</v>
      </c>
      <c r="E66" s="45" t="s">
        <v>221</v>
      </c>
      <c r="F66" s="160" t="n">
        <v>123</v>
      </c>
      <c r="G66" s="160"/>
      <c r="H66" s="160" t="n">
        <v>10.513254</v>
      </c>
      <c r="I66" s="160"/>
      <c r="J66" s="160" t="n">
        <v>1293.130242</v>
      </c>
      <c r="K66" s="160"/>
      <c r="L66" s="161" t="n">
        <v>1293.130242</v>
      </c>
      <c r="M66" s="160" t="s">
        <v>1567</v>
      </c>
      <c r="N66" s="161" t="n">
        <v>1053065.72768385</v>
      </c>
      <c r="O66" s="160" t="s">
        <v>1568</v>
      </c>
    </row>
    <row r="67" customFormat="false" ht="26" hidden="false" customHeight="true" outlineLevel="0" collapsed="false">
      <c r="A67" s="160" t="s">
        <v>877</v>
      </c>
      <c r="B67" s="46" t="s">
        <v>125</v>
      </c>
      <c r="C67" s="46" t="s">
        <v>878</v>
      </c>
      <c r="D67" s="46" t="s">
        <v>657</v>
      </c>
      <c r="E67" s="45" t="s">
        <v>167</v>
      </c>
      <c r="F67" s="160" t="n">
        <v>0.657646</v>
      </c>
      <c r="G67" s="160"/>
      <c r="H67" s="160" t="n">
        <v>1774.750932</v>
      </c>
      <c r="I67" s="160"/>
      <c r="J67" s="160" t="n">
        <v>1167.15785142607</v>
      </c>
      <c r="K67" s="160"/>
      <c r="L67" s="161" t="n">
        <v>1167.15785142607</v>
      </c>
      <c r="M67" s="160" t="s">
        <v>1569</v>
      </c>
      <c r="N67" s="161" t="n">
        <v>1054232.88553527</v>
      </c>
      <c r="O67" s="160" t="s">
        <v>1570</v>
      </c>
    </row>
    <row r="68" customFormat="false" ht="24" hidden="false" customHeight="true" outlineLevel="0" collapsed="false">
      <c r="A68" s="160" t="s">
        <v>881</v>
      </c>
      <c r="B68" s="46" t="s">
        <v>120</v>
      </c>
      <c r="C68" s="46" t="s">
        <v>882</v>
      </c>
      <c r="D68" s="46" t="s">
        <v>657</v>
      </c>
      <c r="E68" s="45" t="s">
        <v>725</v>
      </c>
      <c r="F68" s="160" t="n">
        <v>7.406784</v>
      </c>
      <c r="G68" s="160"/>
      <c r="H68" s="160" t="n">
        <v>153.844362</v>
      </c>
      <c r="I68" s="160"/>
      <c r="J68" s="160" t="n">
        <v>1139.49195895181</v>
      </c>
      <c r="K68" s="160"/>
      <c r="L68" s="161" t="n">
        <v>1139.49195895181</v>
      </c>
      <c r="M68" s="160" t="s">
        <v>1569</v>
      </c>
      <c r="N68" s="161" t="n">
        <v>1055372.37749422</v>
      </c>
      <c r="O68" s="160" t="s">
        <v>1571</v>
      </c>
    </row>
    <row r="69" customFormat="false" ht="26" hidden="false" customHeight="true" outlineLevel="0" collapsed="false">
      <c r="A69" s="160" t="s">
        <v>590</v>
      </c>
      <c r="B69" s="46" t="s">
        <v>120</v>
      </c>
      <c r="C69" s="46" t="s">
        <v>591</v>
      </c>
      <c r="D69" s="46" t="s">
        <v>567</v>
      </c>
      <c r="E69" s="45" t="s">
        <v>592</v>
      </c>
      <c r="F69" s="160" t="n">
        <v>24</v>
      </c>
      <c r="G69" s="160"/>
      <c r="H69" s="160" t="n">
        <v>44.4744</v>
      </c>
      <c r="I69" s="160"/>
      <c r="J69" s="160" t="n">
        <v>1067.3856</v>
      </c>
      <c r="K69" s="160"/>
      <c r="L69" s="161" t="n">
        <v>1067.3856</v>
      </c>
      <c r="M69" s="160" t="s">
        <v>1572</v>
      </c>
      <c r="N69" s="161" t="n">
        <v>1056439.76309422</v>
      </c>
      <c r="O69" s="160" t="s">
        <v>1573</v>
      </c>
    </row>
    <row r="70" customFormat="false" ht="24" hidden="false" customHeight="true" outlineLevel="0" collapsed="false">
      <c r="A70" s="160" t="s">
        <v>1574</v>
      </c>
      <c r="B70" s="46" t="s">
        <v>120</v>
      </c>
      <c r="C70" s="46" t="s">
        <v>1575</v>
      </c>
      <c r="D70" s="46" t="s">
        <v>657</v>
      </c>
      <c r="E70" s="45" t="s">
        <v>725</v>
      </c>
      <c r="F70" s="160" t="n">
        <v>21.391216</v>
      </c>
      <c r="G70" s="160"/>
      <c r="H70" s="160" t="n">
        <v>49.527186</v>
      </c>
      <c r="I70" s="160"/>
      <c r="J70" s="160" t="n">
        <v>1059.44673359818</v>
      </c>
      <c r="K70" s="160"/>
      <c r="L70" s="161" t="n">
        <v>1059.44673359818</v>
      </c>
      <c r="M70" s="160" t="s">
        <v>1572</v>
      </c>
      <c r="N70" s="161" t="n">
        <v>1057499.20982782</v>
      </c>
      <c r="O70" s="160" t="s">
        <v>1576</v>
      </c>
    </row>
    <row r="71" customFormat="false" ht="26" hidden="false" customHeight="true" outlineLevel="0" collapsed="false">
      <c r="A71" s="160" t="s">
        <v>1577</v>
      </c>
      <c r="B71" s="46" t="s">
        <v>120</v>
      </c>
      <c r="C71" s="46" t="s">
        <v>1578</v>
      </c>
      <c r="D71" s="46" t="s">
        <v>657</v>
      </c>
      <c r="E71" s="45" t="s">
        <v>725</v>
      </c>
      <c r="F71" s="160" t="n">
        <v>126.6816</v>
      </c>
      <c r="G71" s="160"/>
      <c r="H71" s="160" t="n">
        <v>8.240118</v>
      </c>
      <c r="I71" s="160"/>
      <c r="J71" s="160" t="n">
        <v>1043.8713324288</v>
      </c>
      <c r="K71" s="160"/>
      <c r="L71" s="161" t="n">
        <v>1043.8713324288</v>
      </c>
      <c r="M71" s="160" t="s">
        <v>1572</v>
      </c>
      <c r="N71" s="161" t="n">
        <v>1058543.08116025</v>
      </c>
      <c r="O71" s="160" t="s">
        <v>1579</v>
      </c>
    </row>
    <row r="72" customFormat="false" ht="26" hidden="false" customHeight="true" outlineLevel="0" collapsed="false">
      <c r="A72" s="160" t="s">
        <v>1580</v>
      </c>
      <c r="B72" s="46" t="s">
        <v>120</v>
      </c>
      <c r="C72" s="46" t="s">
        <v>1581</v>
      </c>
      <c r="D72" s="46" t="s">
        <v>657</v>
      </c>
      <c r="E72" s="45" t="s">
        <v>167</v>
      </c>
      <c r="F72" s="160" t="n">
        <v>764.37</v>
      </c>
      <c r="G72" s="160"/>
      <c r="H72" s="160" t="n">
        <v>1.35894</v>
      </c>
      <c r="I72" s="160"/>
      <c r="J72" s="160" t="n">
        <v>1038.7329678</v>
      </c>
      <c r="K72" s="160"/>
      <c r="L72" s="161" t="n">
        <v>1038.7329678</v>
      </c>
      <c r="M72" s="160" t="s">
        <v>1572</v>
      </c>
      <c r="N72" s="161" t="n">
        <v>1059581.81412805</v>
      </c>
      <c r="O72" s="160" t="s">
        <v>1582</v>
      </c>
    </row>
    <row r="73" customFormat="false" ht="24" hidden="false" customHeight="true" outlineLevel="0" collapsed="false">
      <c r="A73" s="160" t="s">
        <v>1583</v>
      </c>
      <c r="B73" s="46" t="s">
        <v>120</v>
      </c>
      <c r="C73" s="46" t="s">
        <v>1584</v>
      </c>
      <c r="D73" s="46" t="s">
        <v>561</v>
      </c>
      <c r="E73" s="45" t="s">
        <v>572</v>
      </c>
      <c r="F73" s="160" t="n">
        <v>46.706574049648</v>
      </c>
      <c r="G73" s="160"/>
      <c r="H73" s="160" t="n">
        <v>22.187784</v>
      </c>
      <c r="I73" s="160"/>
      <c r="J73" s="160" t="n">
        <v>1036.3153763936</v>
      </c>
      <c r="K73" s="160"/>
      <c r="L73" s="161" t="n">
        <v>1036.3153763936</v>
      </c>
      <c r="M73" s="160" t="s">
        <v>1572</v>
      </c>
      <c r="N73" s="161" t="n">
        <v>1060618.12950444</v>
      </c>
      <c r="O73" s="160" t="s">
        <v>1585</v>
      </c>
    </row>
    <row r="74" customFormat="false" ht="26" hidden="false" customHeight="true" outlineLevel="0" collapsed="false">
      <c r="A74" s="160" t="s">
        <v>1586</v>
      </c>
      <c r="B74" s="46" t="s">
        <v>120</v>
      </c>
      <c r="C74" s="46" t="s">
        <v>1587</v>
      </c>
      <c r="D74" s="46" t="s">
        <v>657</v>
      </c>
      <c r="E74" s="45" t="s">
        <v>221</v>
      </c>
      <c r="F74" s="160" t="n">
        <v>45.124721</v>
      </c>
      <c r="G74" s="160"/>
      <c r="H74" s="160" t="n">
        <v>22.644882</v>
      </c>
      <c r="I74" s="160"/>
      <c r="J74" s="160" t="n">
        <v>1021.84398232792</v>
      </c>
      <c r="K74" s="160"/>
      <c r="L74" s="161" t="n">
        <v>1021.84398232792</v>
      </c>
      <c r="M74" s="160" t="s">
        <v>1572</v>
      </c>
      <c r="N74" s="161" t="n">
        <v>1061639.97348677</v>
      </c>
      <c r="O74" s="160" t="s">
        <v>1588</v>
      </c>
    </row>
    <row r="75" customFormat="false" ht="24" hidden="false" customHeight="true" outlineLevel="0" collapsed="false">
      <c r="A75" s="160" t="s">
        <v>1589</v>
      </c>
      <c r="B75" s="46" t="s">
        <v>120</v>
      </c>
      <c r="C75" s="46" t="s">
        <v>1590</v>
      </c>
      <c r="D75" s="46" t="s">
        <v>561</v>
      </c>
      <c r="E75" s="45" t="s">
        <v>572</v>
      </c>
      <c r="F75" s="160" t="n">
        <v>6.08856</v>
      </c>
      <c r="G75" s="160"/>
      <c r="H75" s="160" t="n">
        <v>158.860086</v>
      </c>
      <c r="I75" s="160"/>
      <c r="J75" s="160" t="n">
        <v>967.22916521616</v>
      </c>
      <c r="K75" s="160"/>
      <c r="L75" s="161" t="n">
        <v>967.22916521616</v>
      </c>
      <c r="M75" s="160" t="s">
        <v>1591</v>
      </c>
      <c r="N75" s="161" t="n">
        <v>1062607.20265199</v>
      </c>
      <c r="O75" s="160" t="s">
        <v>1592</v>
      </c>
    </row>
    <row r="76" customFormat="false" ht="26" hidden="false" customHeight="true" outlineLevel="0" collapsed="false">
      <c r="A76" s="160" t="s">
        <v>1593</v>
      </c>
      <c r="B76" s="46" t="s">
        <v>120</v>
      </c>
      <c r="C76" s="46" t="s">
        <v>1594</v>
      </c>
      <c r="D76" s="46" t="s">
        <v>561</v>
      </c>
      <c r="E76" s="45" t="s">
        <v>572</v>
      </c>
      <c r="F76" s="160" t="n">
        <v>44.22604656684</v>
      </c>
      <c r="G76" s="160"/>
      <c r="H76" s="160" t="n">
        <v>21.80481</v>
      </c>
      <c r="I76" s="160"/>
      <c r="J76" s="160" t="n">
        <v>964.340542441099</v>
      </c>
      <c r="K76" s="160"/>
      <c r="L76" s="161" t="n">
        <v>964.340542441099</v>
      </c>
      <c r="M76" s="160" t="s">
        <v>1591</v>
      </c>
      <c r="N76" s="161" t="n">
        <v>1063571.54319443</v>
      </c>
      <c r="O76" s="160" t="s">
        <v>1595</v>
      </c>
    </row>
    <row r="77" customFormat="false" ht="24" hidden="false" customHeight="true" outlineLevel="0" collapsed="false">
      <c r="A77" s="160" t="s">
        <v>717</v>
      </c>
      <c r="B77" s="46" t="s">
        <v>120</v>
      </c>
      <c r="C77" s="46" t="s">
        <v>718</v>
      </c>
      <c r="D77" s="46" t="s">
        <v>657</v>
      </c>
      <c r="E77" s="45" t="s">
        <v>167</v>
      </c>
      <c r="F77" s="160" t="n">
        <v>643.533456</v>
      </c>
      <c r="G77" s="160"/>
      <c r="H77" s="160" t="n">
        <v>1.494834</v>
      </c>
      <c r="I77" s="160"/>
      <c r="J77" s="160" t="n">
        <v>961.975690166304</v>
      </c>
      <c r="K77" s="160"/>
      <c r="L77" s="161" t="n">
        <v>961.975690166304</v>
      </c>
      <c r="M77" s="160" t="s">
        <v>1591</v>
      </c>
      <c r="N77" s="161" t="n">
        <v>1064533.5188846</v>
      </c>
      <c r="O77" s="160" t="s">
        <v>1596</v>
      </c>
    </row>
    <row r="78" customFormat="false" ht="12.8" hidden="false" customHeight="false" outlineLevel="0" collapsed="false">
      <c r="A78" s="160" t="s">
        <v>1597</v>
      </c>
      <c r="B78" s="46" t="s">
        <v>120</v>
      </c>
      <c r="C78" s="46" t="s">
        <v>1598</v>
      </c>
      <c r="D78" s="46" t="s">
        <v>657</v>
      </c>
      <c r="E78" s="45" t="s">
        <v>202</v>
      </c>
      <c r="F78" s="160" t="n">
        <v>88.2006</v>
      </c>
      <c r="G78" s="160"/>
      <c r="H78" s="160" t="n">
        <v>10.698564</v>
      </c>
      <c r="I78" s="160"/>
      <c r="J78" s="160" t="n">
        <v>943.6197639384</v>
      </c>
      <c r="K78" s="160"/>
      <c r="L78" s="161" t="n">
        <v>943.6197639384</v>
      </c>
      <c r="M78" s="160" t="s">
        <v>1591</v>
      </c>
      <c r="N78" s="161" t="n">
        <v>1065477.13864853</v>
      </c>
      <c r="O78" s="160" t="s">
        <v>1599</v>
      </c>
    </row>
    <row r="79" customFormat="false" ht="52" hidden="false" customHeight="true" outlineLevel="0" collapsed="false">
      <c r="A79" s="160" t="s">
        <v>1600</v>
      </c>
      <c r="B79" s="46" t="s">
        <v>120</v>
      </c>
      <c r="C79" s="46" t="s">
        <v>1601</v>
      </c>
      <c r="D79" s="46" t="s">
        <v>657</v>
      </c>
      <c r="E79" s="45" t="s">
        <v>202</v>
      </c>
      <c r="F79" s="160" t="n">
        <v>39.72</v>
      </c>
      <c r="G79" s="160"/>
      <c r="H79" s="160" t="n">
        <v>21.953058</v>
      </c>
      <c r="I79" s="160"/>
      <c r="J79" s="160" t="n">
        <v>871.97546376</v>
      </c>
      <c r="K79" s="160"/>
      <c r="L79" s="161" t="n">
        <v>871.97546376</v>
      </c>
      <c r="M79" s="160" t="s">
        <v>1602</v>
      </c>
      <c r="N79" s="161" t="n">
        <v>1066349.11411229</v>
      </c>
      <c r="O79" s="160" t="s">
        <v>1603</v>
      </c>
    </row>
    <row r="80" customFormat="false" ht="24" hidden="false" customHeight="true" outlineLevel="0" collapsed="false">
      <c r="A80" s="160" t="s">
        <v>1604</v>
      </c>
      <c r="B80" s="46" t="s">
        <v>120</v>
      </c>
      <c r="C80" s="46" t="s">
        <v>1605</v>
      </c>
      <c r="D80" s="46" t="s">
        <v>657</v>
      </c>
      <c r="E80" s="45" t="s">
        <v>202</v>
      </c>
      <c r="F80" s="160" t="n">
        <v>556.51204864</v>
      </c>
      <c r="G80" s="160"/>
      <c r="H80" s="160" t="n">
        <v>1.54425</v>
      </c>
      <c r="I80" s="160"/>
      <c r="J80" s="160" t="n">
        <v>859.39373111232</v>
      </c>
      <c r="K80" s="160"/>
      <c r="L80" s="161" t="n">
        <v>859.39373111232</v>
      </c>
      <c r="M80" s="160" t="s">
        <v>1602</v>
      </c>
      <c r="N80" s="161" t="n">
        <v>1067208.50784341</v>
      </c>
      <c r="O80" s="160" t="s">
        <v>1606</v>
      </c>
    </row>
    <row r="81" customFormat="false" ht="24" hidden="false" customHeight="true" outlineLevel="0" collapsed="false">
      <c r="A81" s="160" t="s">
        <v>1607</v>
      </c>
      <c r="B81" s="46" t="s">
        <v>120</v>
      </c>
      <c r="C81" s="46" t="s">
        <v>1608</v>
      </c>
      <c r="D81" s="46" t="s">
        <v>657</v>
      </c>
      <c r="E81" s="45" t="s">
        <v>167</v>
      </c>
      <c r="F81" s="160" t="n">
        <v>190.185</v>
      </c>
      <c r="G81" s="160"/>
      <c r="H81" s="160" t="n">
        <v>4.484502</v>
      </c>
      <c r="I81" s="160"/>
      <c r="J81" s="160" t="n">
        <v>852.88501287</v>
      </c>
      <c r="K81" s="160"/>
      <c r="L81" s="161" t="n">
        <v>852.88501287</v>
      </c>
      <c r="M81" s="160" t="s">
        <v>1602</v>
      </c>
      <c r="N81" s="161" t="n">
        <v>1068061.39285628</v>
      </c>
      <c r="O81" s="160" t="s">
        <v>1609</v>
      </c>
    </row>
    <row r="82" customFormat="false" ht="24" hidden="false" customHeight="true" outlineLevel="0" collapsed="false">
      <c r="A82" s="160" t="s">
        <v>1610</v>
      </c>
      <c r="B82" s="46" t="s">
        <v>120</v>
      </c>
      <c r="C82" s="46" t="s">
        <v>1611</v>
      </c>
      <c r="D82" s="46" t="s">
        <v>657</v>
      </c>
      <c r="E82" s="45" t="s">
        <v>143</v>
      </c>
      <c r="F82" s="160" t="n">
        <v>21.46976</v>
      </c>
      <c r="G82" s="160"/>
      <c r="H82" s="160" t="n">
        <v>38.655666</v>
      </c>
      <c r="I82" s="160"/>
      <c r="J82" s="160" t="n">
        <v>829.92787166016</v>
      </c>
      <c r="K82" s="160"/>
      <c r="L82" s="161" t="n">
        <v>829.92787166016</v>
      </c>
      <c r="M82" s="160" t="s">
        <v>1602</v>
      </c>
      <c r="N82" s="161" t="n">
        <v>1068891.32072794</v>
      </c>
      <c r="O82" s="160" t="s">
        <v>1612</v>
      </c>
    </row>
    <row r="83" customFormat="false" ht="23.85" hidden="false" customHeight="false" outlineLevel="0" collapsed="false">
      <c r="A83" s="160" t="s">
        <v>1613</v>
      </c>
      <c r="B83" s="46" t="s">
        <v>120</v>
      </c>
      <c r="C83" s="46" t="s">
        <v>1614</v>
      </c>
      <c r="D83" s="46" t="s">
        <v>657</v>
      </c>
      <c r="E83" s="45" t="s">
        <v>221</v>
      </c>
      <c r="F83" s="160" t="n">
        <v>242.463</v>
      </c>
      <c r="G83" s="160"/>
      <c r="H83" s="160" t="n">
        <v>3.409704</v>
      </c>
      <c r="I83" s="160"/>
      <c r="J83" s="160" t="n">
        <v>826.727060952</v>
      </c>
      <c r="K83" s="160"/>
      <c r="L83" s="161" t="n">
        <v>826.727060952</v>
      </c>
      <c r="M83" s="160" t="s">
        <v>1602</v>
      </c>
      <c r="N83" s="161" t="n">
        <v>1069718.04778889</v>
      </c>
      <c r="O83" s="160" t="s">
        <v>1615</v>
      </c>
    </row>
    <row r="84" customFormat="false" ht="12.8" hidden="false" customHeight="false" outlineLevel="0" collapsed="false">
      <c r="A84" s="160" t="s">
        <v>1616</v>
      </c>
      <c r="B84" s="46" t="s">
        <v>120</v>
      </c>
      <c r="C84" s="46" t="s">
        <v>1617</v>
      </c>
      <c r="D84" s="46" t="s">
        <v>657</v>
      </c>
      <c r="E84" s="45" t="s">
        <v>202</v>
      </c>
      <c r="F84" s="160" t="n">
        <v>282.2188</v>
      </c>
      <c r="G84" s="160"/>
      <c r="H84" s="160" t="n">
        <v>2.866128</v>
      </c>
      <c r="I84" s="160"/>
      <c r="J84" s="160" t="n">
        <v>808.8752048064</v>
      </c>
      <c r="K84" s="160"/>
      <c r="L84" s="161" t="n">
        <v>808.8752048064</v>
      </c>
      <c r="M84" s="160" t="s">
        <v>1602</v>
      </c>
      <c r="N84" s="161" t="n">
        <v>1070526.9229937</v>
      </c>
      <c r="O84" s="160" t="s">
        <v>1618</v>
      </c>
    </row>
    <row r="85" customFormat="false" ht="65" hidden="false" customHeight="true" outlineLevel="0" collapsed="false">
      <c r="A85" s="160" t="s">
        <v>655</v>
      </c>
      <c r="B85" s="46" t="s">
        <v>120</v>
      </c>
      <c r="C85" s="46" t="s">
        <v>656</v>
      </c>
      <c r="D85" s="46" t="s">
        <v>657</v>
      </c>
      <c r="E85" s="45" t="s">
        <v>221</v>
      </c>
      <c r="F85" s="160" t="n">
        <v>9</v>
      </c>
      <c r="G85" s="160"/>
      <c r="H85" s="160" t="n">
        <v>87.911064</v>
      </c>
      <c r="I85" s="160"/>
      <c r="J85" s="160" t="n">
        <v>791.199576</v>
      </c>
      <c r="K85" s="160"/>
      <c r="L85" s="161" t="n">
        <v>791.199576</v>
      </c>
      <c r="M85" s="160" t="s">
        <v>1602</v>
      </c>
      <c r="N85" s="161" t="n">
        <v>1071318.1225697</v>
      </c>
      <c r="O85" s="160" t="s">
        <v>1619</v>
      </c>
    </row>
    <row r="86" customFormat="false" ht="39" hidden="false" customHeight="true" outlineLevel="0" collapsed="false">
      <c r="A86" s="160" t="s">
        <v>1620</v>
      </c>
      <c r="B86" s="46" t="s">
        <v>120</v>
      </c>
      <c r="C86" s="46" t="s">
        <v>1621</v>
      </c>
      <c r="D86" s="46" t="s">
        <v>561</v>
      </c>
      <c r="E86" s="45" t="s">
        <v>572</v>
      </c>
      <c r="F86" s="160" t="n">
        <v>20.3937772521463</v>
      </c>
      <c r="G86" s="160"/>
      <c r="H86" s="160" t="n">
        <v>36.036618</v>
      </c>
      <c r="I86" s="160"/>
      <c r="J86" s="160" t="n">
        <v>734.922760412685</v>
      </c>
      <c r="K86" s="160"/>
      <c r="L86" s="161" t="n">
        <v>734.922760412685</v>
      </c>
      <c r="M86" s="160" t="s">
        <v>1622</v>
      </c>
      <c r="N86" s="161" t="n">
        <v>1072053.04533011</v>
      </c>
      <c r="O86" s="160" t="s">
        <v>1623</v>
      </c>
    </row>
    <row r="87" customFormat="false" ht="24" hidden="false" customHeight="true" outlineLevel="0" collapsed="false">
      <c r="A87" s="160" t="s">
        <v>831</v>
      </c>
      <c r="B87" s="46" t="s">
        <v>125</v>
      </c>
      <c r="C87" s="46" t="s">
        <v>832</v>
      </c>
      <c r="D87" s="46" t="s">
        <v>657</v>
      </c>
      <c r="E87" s="45" t="s">
        <v>167</v>
      </c>
      <c r="F87" s="160" t="n">
        <v>1</v>
      </c>
      <c r="G87" s="160"/>
      <c r="H87" s="160" t="n">
        <v>658.134642</v>
      </c>
      <c r="I87" s="160"/>
      <c r="J87" s="160" t="n">
        <v>658.134642</v>
      </c>
      <c r="K87" s="160"/>
      <c r="L87" s="161" t="n">
        <v>658.134642</v>
      </c>
      <c r="M87" s="160" t="s">
        <v>1622</v>
      </c>
      <c r="N87" s="161" t="n">
        <v>1072711.17997211</v>
      </c>
      <c r="O87" s="160" t="s">
        <v>1624</v>
      </c>
    </row>
    <row r="88" customFormat="false" ht="26" hidden="false" customHeight="true" outlineLevel="0" collapsed="false">
      <c r="A88" s="160" t="s">
        <v>1625</v>
      </c>
      <c r="B88" s="46" t="s">
        <v>120</v>
      </c>
      <c r="C88" s="46" t="s">
        <v>1626</v>
      </c>
      <c r="D88" s="46" t="s">
        <v>561</v>
      </c>
      <c r="E88" s="45" t="s">
        <v>572</v>
      </c>
      <c r="F88" s="160" t="n">
        <v>30.0381498029</v>
      </c>
      <c r="G88" s="160"/>
      <c r="H88" s="160" t="n">
        <v>20.594118</v>
      </c>
      <c r="I88" s="160"/>
      <c r="J88" s="160" t="n">
        <v>618.609201542599</v>
      </c>
      <c r="K88" s="160"/>
      <c r="L88" s="161" t="n">
        <v>618.609201542599</v>
      </c>
      <c r="M88" s="160" t="s">
        <v>1627</v>
      </c>
      <c r="N88" s="161" t="n">
        <v>1073329.78917365</v>
      </c>
      <c r="O88" s="160" t="s">
        <v>1628</v>
      </c>
    </row>
    <row r="89" customFormat="false" ht="26" hidden="false" customHeight="true" outlineLevel="0" collapsed="false">
      <c r="A89" s="160" t="s">
        <v>1629</v>
      </c>
      <c r="B89" s="46" t="s">
        <v>120</v>
      </c>
      <c r="C89" s="46" t="s">
        <v>1630</v>
      </c>
      <c r="D89" s="46" t="s">
        <v>561</v>
      </c>
      <c r="E89" s="45" t="s">
        <v>572</v>
      </c>
      <c r="F89" s="160" t="n">
        <v>21.6410173870468</v>
      </c>
      <c r="G89" s="160"/>
      <c r="H89" s="160" t="n">
        <v>27.537066</v>
      </c>
      <c r="I89" s="160"/>
      <c r="J89" s="160" t="n">
        <v>595.930124094254</v>
      </c>
      <c r="K89" s="160"/>
      <c r="L89" s="161" t="n">
        <v>595.930124094254</v>
      </c>
      <c r="M89" s="160" t="s">
        <v>1627</v>
      </c>
      <c r="N89" s="161" t="n">
        <v>1073925.71929774</v>
      </c>
      <c r="O89" s="160" t="s">
        <v>1631</v>
      </c>
    </row>
    <row r="90" customFormat="false" ht="39" hidden="false" customHeight="true" outlineLevel="0" collapsed="false">
      <c r="A90" s="160" t="s">
        <v>1632</v>
      </c>
      <c r="B90" s="46" t="s">
        <v>120</v>
      </c>
      <c r="C90" s="46" t="s">
        <v>1633</v>
      </c>
      <c r="D90" s="46" t="s">
        <v>657</v>
      </c>
      <c r="E90" s="45" t="s">
        <v>202</v>
      </c>
      <c r="F90" s="160" t="n">
        <v>58.2466940462</v>
      </c>
      <c r="G90" s="160"/>
      <c r="H90" s="160" t="n">
        <v>9.537288</v>
      </c>
      <c r="I90" s="160"/>
      <c r="J90" s="160" t="n">
        <v>555.515496166495</v>
      </c>
      <c r="K90" s="160"/>
      <c r="L90" s="161" t="n">
        <v>555.515496166495</v>
      </c>
      <c r="M90" s="160" t="s">
        <v>1627</v>
      </c>
      <c r="N90" s="161" t="n">
        <v>1074481.23479391</v>
      </c>
      <c r="O90" s="160" t="s">
        <v>1634</v>
      </c>
    </row>
    <row r="91" customFormat="false" ht="26" hidden="false" customHeight="true" outlineLevel="0" collapsed="false">
      <c r="A91" s="160" t="s">
        <v>1635</v>
      </c>
      <c r="B91" s="46" t="s">
        <v>120</v>
      </c>
      <c r="C91" s="46" t="s">
        <v>1636</v>
      </c>
      <c r="D91" s="46" t="s">
        <v>561</v>
      </c>
      <c r="E91" s="45" t="s">
        <v>572</v>
      </c>
      <c r="F91" s="160" t="n">
        <v>18.751369135712</v>
      </c>
      <c r="G91" s="160"/>
      <c r="H91" s="160" t="n">
        <v>28.451262</v>
      </c>
      <c r="I91" s="160"/>
      <c r="J91" s="160" t="n">
        <v>533.500116138856</v>
      </c>
      <c r="K91" s="160"/>
      <c r="L91" s="161" t="n">
        <v>533.500116138856</v>
      </c>
      <c r="M91" s="160" t="s">
        <v>1627</v>
      </c>
      <c r="N91" s="161" t="n">
        <v>1075014.73491005</v>
      </c>
      <c r="O91" s="160" t="s">
        <v>1637</v>
      </c>
    </row>
    <row r="92" customFormat="false" ht="24" hidden="false" customHeight="true" outlineLevel="0" collapsed="false">
      <c r="A92" s="160" t="s">
        <v>1638</v>
      </c>
      <c r="B92" s="46" t="s">
        <v>120</v>
      </c>
      <c r="C92" s="46" t="s">
        <v>1639</v>
      </c>
      <c r="D92" s="46" t="s">
        <v>561</v>
      </c>
      <c r="E92" s="45" t="s">
        <v>572</v>
      </c>
      <c r="F92" s="160" t="n">
        <v>4.14312</v>
      </c>
      <c r="G92" s="160"/>
      <c r="H92" s="160" t="n">
        <v>124.725984</v>
      </c>
      <c r="I92" s="160"/>
      <c r="J92" s="160" t="n">
        <v>516.75471883008</v>
      </c>
      <c r="K92" s="160"/>
      <c r="L92" s="161" t="n">
        <v>516.75471883008</v>
      </c>
      <c r="M92" s="160" t="s">
        <v>1640</v>
      </c>
      <c r="N92" s="161" t="n">
        <v>1075531.48962888</v>
      </c>
      <c r="O92" s="160" t="s">
        <v>1641</v>
      </c>
    </row>
    <row r="93" customFormat="false" ht="24" hidden="false" customHeight="true" outlineLevel="0" collapsed="false">
      <c r="A93" s="160" t="s">
        <v>1642</v>
      </c>
      <c r="B93" s="46" t="s">
        <v>120</v>
      </c>
      <c r="C93" s="46" t="s">
        <v>1643</v>
      </c>
      <c r="D93" s="46" t="s">
        <v>561</v>
      </c>
      <c r="E93" s="45" t="s">
        <v>572</v>
      </c>
      <c r="F93" s="160" t="n">
        <v>24.2522036311535</v>
      </c>
      <c r="G93" s="160"/>
      <c r="H93" s="160" t="n">
        <v>21.298296</v>
      </c>
      <c r="I93" s="160"/>
      <c r="J93" s="160" t="n">
        <v>516.530611588582</v>
      </c>
      <c r="K93" s="160"/>
      <c r="L93" s="161" t="n">
        <v>516.530611588582</v>
      </c>
      <c r="M93" s="160" t="s">
        <v>1640</v>
      </c>
      <c r="N93" s="161" t="n">
        <v>1076048.02024047</v>
      </c>
      <c r="O93" s="160" t="s">
        <v>1644</v>
      </c>
    </row>
    <row r="94" customFormat="false" ht="26" hidden="false" customHeight="true" outlineLevel="0" collapsed="false">
      <c r="A94" s="160" t="s">
        <v>1645</v>
      </c>
      <c r="B94" s="46" t="s">
        <v>120</v>
      </c>
      <c r="C94" s="46" t="s">
        <v>1646</v>
      </c>
      <c r="D94" s="46" t="s">
        <v>657</v>
      </c>
      <c r="E94" s="45" t="s">
        <v>725</v>
      </c>
      <c r="F94" s="160" t="n">
        <v>9.88592</v>
      </c>
      <c r="G94" s="160"/>
      <c r="H94" s="160" t="n">
        <v>49.218336</v>
      </c>
      <c r="I94" s="160"/>
      <c r="J94" s="160" t="n">
        <v>486.56853222912</v>
      </c>
      <c r="K94" s="160"/>
      <c r="L94" s="161" t="n">
        <v>486.56853222912</v>
      </c>
      <c r="M94" s="160" t="s">
        <v>1640</v>
      </c>
      <c r="N94" s="161" t="n">
        <v>1076534.5887727</v>
      </c>
      <c r="O94" s="160" t="s">
        <v>1647</v>
      </c>
    </row>
    <row r="95" customFormat="false" ht="26" hidden="false" customHeight="true" outlineLevel="0" collapsed="false">
      <c r="A95" s="160" t="s">
        <v>773</v>
      </c>
      <c r="B95" s="46" t="s">
        <v>120</v>
      </c>
      <c r="C95" s="46" t="s">
        <v>774</v>
      </c>
      <c r="D95" s="46" t="s">
        <v>657</v>
      </c>
      <c r="E95" s="45" t="s">
        <v>167</v>
      </c>
      <c r="F95" s="160" t="n">
        <v>2</v>
      </c>
      <c r="G95" s="160"/>
      <c r="H95" s="160" t="n">
        <v>238.12335</v>
      </c>
      <c r="I95" s="160"/>
      <c r="J95" s="160" t="n">
        <v>476.2467</v>
      </c>
      <c r="K95" s="160"/>
      <c r="L95" s="161" t="n">
        <v>476.2467</v>
      </c>
      <c r="M95" s="160" t="s">
        <v>1640</v>
      </c>
      <c r="N95" s="161" t="n">
        <v>1077010.8354727</v>
      </c>
      <c r="O95" s="160" t="s">
        <v>1648</v>
      </c>
    </row>
    <row r="96" customFormat="false" ht="24" hidden="false" customHeight="true" outlineLevel="0" collapsed="false">
      <c r="A96" s="160" t="s">
        <v>794</v>
      </c>
      <c r="B96" s="46" t="s">
        <v>125</v>
      </c>
      <c r="C96" s="46" t="s">
        <v>795</v>
      </c>
      <c r="D96" s="46" t="s">
        <v>657</v>
      </c>
      <c r="E96" s="45" t="s">
        <v>167</v>
      </c>
      <c r="F96" s="160" t="n">
        <v>82</v>
      </c>
      <c r="G96" s="160"/>
      <c r="H96" s="160" t="n">
        <v>5.37399</v>
      </c>
      <c r="I96" s="160"/>
      <c r="J96" s="160" t="n">
        <v>440.66718</v>
      </c>
      <c r="K96" s="160"/>
      <c r="L96" s="161" t="n">
        <v>440.66718</v>
      </c>
      <c r="M96" s="160" t="s">
        <v>1640</v>
      </c>
      <c r="N96" s="161" t="n">
        <v>1077451.5026527</v>
      </c>
      <c r="O96" s="160" t="s">
        <v>1649</v>
      </c>
    </row>
    <row r="97" customFormat="false" ht="26" hidden="false" customHeight="true" outlineLevel="0" collapsed="false">
      <c r="A97" s="160" t="s">
        <v>1650</v>
      </c>
      <c r="B97" s="46" t="s">
        <v>120</v>
      </c>
      <c r="C97" s="46" t="s">
        <v>1651</v>
      </c>
      <c r="D97" s="46" t="s">
        <v>561</v>
      </c>
      <c r="E97" s="45" t="s">
        <v>572</v>
      </c>
      <c r="F97" s="160" t="n">
        <v>21.24234</v>
      </c>
      <c r="G97" s="160"/>
      <c r="H97" s="160" t="n">
        <v>20.519994</v>
      </c>
      <c r="I97" s="160"/>
      <c r="J97" s="160" t="n">
        <v>435.89268934596</v>
      </c>
      <c r="K97" s="160"/>
      <c r="L97" s="161" t="n">
        <v>435.89268934596</v>
      </c>
      <c r="M97" s="160" t="s">
        <v>1640</v>
      </c>
      <c r="N97" s="161" t="n">
        <v>1077887.39534204</v>
      </c>
      <c r="O97" s="160" t="s">
        <v>1652</v>
      </c>
    </row>
    <row r="98" customFormat="false" ht="26" hidden="false" customHeight="true" outlineLevel="0" collapsed="false">
      <c r="A98" s="160" t="s">
        <v>1653</v>
      </c>
      <c r="B98" s="46" t="s">
        <v>120</v>
      </c>
      <c r="C98" s="46" t="s">
        <v>1654</v>
      </c>
      <c r="D98" s="46" t="s">
        <v>561</v>
      </c>
      <c r="E98" s="45" t="s">
        <v>572</v>
      </c>
      <c r="F98" s="160" t="n">
        <v>16.938034992</v>
      </c>
      <c r="G98" s="160"/>
      <c r="H98" s="160" t="n">
        <v>25.103328</v>
      </c>
      <c r="I98" s="160"/>
      <c r="J98" s="160" t="n">
        <v>425.201048079653</v>
      </c>
      <c r="K98" s="160"/>
      <c r="L98" s="161" t="n">
        <v>425.201048079653</v>
      </c>
      <c r="M98" s="160" t="s">
        <v>1640</v>
      </c>
      <c r="N98" s="161" t="n">
        <v>1078312.59639012</v>
      </c>
      <c r="O98" s="160" t="s">
        <v>1655</v>
      </c>
    </row>
    <row r="99" customFormat="false" ht="24" hidden="false" customHeight="true" outlineLevel="0" collapsed="false">
      <c r="A99" s="160" t="s">
        <v>1656</v>
      </c>
      <c r="B99" s="46" t="s">
        <v>120</v>
      </c>
      <c r="C99" s="46" t="s">
        <v>1657</v>
      </c>
      <c r="D99" s="46" t="s">
        <v>657</v>
      </c>
      <c r="E99" s="45" t="s">
        <v>221</v>
      </c>
      <c r="F99" s="160" t="n">
        <v>61.097396</v>
      </c>
      <c r="G99" s="160"/>
      <c r="H99" s="160" t="n">
        <v>6.930594</v>
      </c>
      <c r="I99" s="160"/>
      <c r="J99" s="160" t="n">
        <v>423.441246133224</v>
      </c>
      <c r="K99" s="160"/>
      <c r="L99" s="161" t="n">
        <v>423.441246133224</v>
      </c>
      <c r="M99" s="160" t="s">
        <v>1640</v>
      </c>
      <c r="N99" s="161" t="n">
        <v>1078736.03763626</v>
      </c>
      <c r="O99" s="160" t="s">
        <v>1658</v>
      </c>
    </row>
    <row r="100" customFormat="false" ht="24" hidden="false" customHeight="true" outlineLevel="0" collapsed="false">
      <c r="A100" s="160" t="s">
        <v>742</v>
      </c>
      <c r="B100" s="46" t="s">
        <v>120</v>
      </c>
      <c r="C100" s="46" t="s">
        <v>743</v>
      </c>
      <c r="D100" s="46" t="s">
        <v>657</v>
      </c>
      <c r="E100" s="45" t="s">
        <v>167</v>
      </c>
      <c r="F100" s="160" t="n">
        <v>25</v>
      </c>
      <c r="G100" s="160"/>
      <c r="H100" s="160" t="n">
        <v>15.19542</v>
      </c>
      <c r="I100" s="160"/>
      <c r="J100" s="160" t="n">
        <v>379.8855</v>
      </c>
      <c r="K100" s="160"/>
      <c r="L100" s="161" t="n">
        <v>379.8855</v>
      </c>
      <c r="M100" s="160" t="s">
        <v>1659</v>
      </c>
      <c r="N100" s="161" t="n">
        <v>1079115.92313626</v>
      </c>
      <c r="O100" s="160" t="s">
        <v>1660</v>
      </c>
    </row>
    <row r="101" customFormat="false" ht="24" hidden="false" customHeight="true" outlineLevel="0" collapsed="false">
      <c r="A101" s="160" t="s">
        <v>1661</v>
      </c>
      <c r="B101" s="46" t="s">
        <v>120</v>
      </c>
      <c r="C101" s="46" t="s">
        <v>1662</v>
      </c>
      <c r="D101" s="46" t="s">
        <v>1543</v>
      </c>
      <c r="E101" s="45" t="s">
        <v>167</v>
      </c>
      <c r="F101" s="160" t="n">
        <v>0.002296643478</v>
      </c>
      <c r="G101" s="160"/>
      <c r="H101" s="160" t="n">
        <v>162887.49</v>
      </c>
      <c r="I101" s="160"/>
      <c r="J101" s="160" t="n">
        <v>374.09449155629</v>
      </c>
      <c r="K101" s="160"/>
      <c r="L101" s="161" t="n">
        <v>374.09449155629</v>
      </c>
      <c r="M101" s="160" t="s">
        <v>1659</v>
      </c>
      <c r="N101" s="161" t="n">
        <v>1079490.01762781</v>
      </c>
      <c r="O101" s="160" t="s">
        <v>1663</v>
      </c>
    </row>
    <row r="102" customFormat="false" ht="24" hidden="false" customHeight="true" outlineLevel="0" collapsed="false">
      <c r="A102" s="160" t="s">
        <v>1664</v>
      </c>
      <c r="B102" s="46" t="s">
        <v>120</v>
      </c>
      <c r="C102" s="46" t="s">
        <v>1665</v>
      </c>
      <c r="D102" s="46" t="s">
        <v>657</v>
      </c>
      <c r="E102" s="45" t="s">
        <v>143</v>
      </c>
      <c r="F102" s="160" t="n">
        <v>4.9577178</v>
      </c>
      <c r="G102" s="160"/>
      <c r="H102" s="160" t="n">
        <v>72.629166</v>
      </c>
      <c r="I102" s="160"/>
      <c r="J102" s="160" t="n">
        <v>360.074909077355</v>
      </c>
      <c r="K102" s="160"/>
      <c r="L102" s="161" t="n">
        <v>360.074909077355</v>
      </c>
      <c r="M102" s="160" t="s">
        <v>1659</v>
      </c>
      <c r="N102" s="161" t="n">
        <v>1079850.09253689</v>
      </c>
      <c r="O102" s="160" t="s">
        <v>1666</v>
      </c>
    </row>
    <row r="103" customFormat="false" ht="26" hidden="false" customHeight="true" outlineLevel="0" collapsed="false">
      <c r="A103" s="160" t="s">
        <v>1667</v>
      </c>
      <c r="B103" s="46" t="s">
        <v>120</v>
      </c>
      <c r="C103" s="46" t="s">
        <v>1668</v>
      </c>
      <c r="D103" s="46" t="s">
        <v>657</v>
      </c>
      <c r="E103" s="45" t="s">
        <v>1669</v>
      </c>
      <c r="F103" s="160" t="n">
        <v>7.01684</v>
      </c>
      <c r="G103" s="160"/>
      <c r="H103" s="160" t="n">
        <v>49.712496</v>
      </c>
      <c r="I103" s="160"/>
      <c r="J103" s="160" t="n">
        <v>348.82463043264</v>
      </c>
      <c r="K103" s="160"/>
      <c r="L103" s="161" t="n">
        <v>348.82463043264</v>
      </c>
      <c r="M103" s="160" t="s">
        <v>1659</v>
      </c>
      <c r="N103" s="161" t="n">
        <v>1080198.91716732</v>
      </c>
      <c r="O103" s="160" t="s">
        <v>1670</v>
      </c>
    </row>
    <row r="104" customFormat="false" ht="26" hidden="false" customHeight="true" outlineLevel="0" collapsed="false">
      <c r="A104" s="160" t="s">
        <v>763</v>
      </c>
      <c r="B104" s="46" t="s">
        <v>125</v>
      </c>
      <c r="C104" s="46" t="s">
        <v>764</v>
      </c>
      <c r="D104" s="46" t="s">
        <v>567</v>
      </c>
      <c r="E104" s="45" t="s">
        <v>421</v>
      </c>
      <c r="F104" s="160" t="n">
        <v>2</v>
      </c>
      <c r="G104" s="160" t="n">
        <v>0</v>
      </c>
      <c r="H104" s="160" t="n">
        <v>168.595038</v>
      </c>
      <c r="I104" s="160" t="n">
        <v>136.47</v>
      </c>
      <c r="J104" s="160" t="n">
        <v>337.190076</v>
      </c>
      <c r="K104" s="160" t="n">
        <v>0</v>
      </c>
      <c r="L104" s="161" t="n">
        <v>337.190076</v>
      </c>
      <c r="M104" s="160" t="s">
        <v>1659</v>
      </c>
      <c r="N104" s="161" t="n">
        <v>1080536.10724332</v>
      </c>
      <c r="O104" s="160" t="s">
        <v>1671</v>
      </c>
    </row>
    <row r="105" customFormat="false" ht="26" hidden="false" customHeight="true" outlineLevel="0" collapsed="false">
      <c r="A105" s="160" t="s">
        <v>1672</v>
      </c>
      <c r="B105" s="46" t="s">
        <v>120</v>
      </c>
      <c r="C105" s="46" t="s">
        <v>1673</v>
      </c>
      <c r="D105" s="46" t="s">
        <v>657</v>
      </c>
      <c r="E105" s="45" t="s">
        <v>221</v>
      </c>
      <c r="F105" s="160" t="n">
        <v>68.9495184</v>
      </c>
      <c r="G105" s="160"/>
      <c r="H105" s="160" t="n">
        <v>4.780998</v>
      </c>
      <c r="I105" s="160"/>
      <c r="J105" s="160" t="n">
        <v>329.647509571363</v>
      </c>
      <c r="K105" s="160"/>
      <c r="L105" s="161" t="n">
        <v>329.647509571363</v>
      </c>
      <c r="M105" s="160" t="s">
        <v>1659</v>
      </c>
      <c r="N105" s="161" t="n">
        <v>1080865.75475289</v>
      </c>
      <c r="O105" s="160" t="s">
        <v>1674</v>
      </c>
    </row>
    <row r="106" customFormat="false" ht="24" hidden="false" customHeight="true" outlineLevel="0" collapsed="false">
      <c r="A106" s="160" t="s">
        <v>1675</v>
      </c>
      <c r="B106" s="46" t="s">
        <v>120</v>
      </c>
      <c r="C106" s="46" t="s">
        <v>1676</v>
      </c>
      <c r="D106" s="46" t="s">
        <v>561</v>
      </c>
      <c r="E106" s="45" t="s">
        <v>572</v>
      </c>
      <c r="F106" s="160" t="n">
        <v>14.76218810696</v>
      </c>
      <c r="G106" s="160"/>
      <c r="H106" s="160" t="n">
        <v>22.187784</v>
      </c>
      <c r="I106" s="160"/>
      <c r="J106" s="160" t="n">
        <v>327.540241084597</v>
      </c>
      <c r="K106" s="160"/>
      <c r="L106" s="161" t="n">
        <v>327.540241084597</v>
      </c>
      <c r="M106" s="160" t="s">
        <v>1659</v>
      </c>
      <c r="N106" s="161" t="n">
        <v>1081193.29499398</v>
      </c>
      <c r="O106" s="160" t="s">
        <v>1677</v>
      </c>
    </row>
    <row r="107" customFormat="false" ht="24" hidden="false" customHeight="true" outlineLevel="0" collapsed="false">
      <c r="A107" s="160" t="s">
        <v>658</v>
      </c>
      <c r="B107" s="46" t="s">
        <v>125</v>
      </c>
      <c r="C107" s="46" t="s">
        <v>659</v>
      </c>
      <c r="D107" s="46" t="s">
        <v>657</v>
      </c>
      <c r="E107" s="45" t="s">
        <v>167</v>
      </c>
      <c r="F107" s="160" t="n">
        <v>4</v>
      </c>
      <c r="G107" s="160"/>
      <c r="H107" s="160" t="n">
        <v>79.893318</v>
      </c>
      <c r="I107" s="160"/>
      <c r="J107" s="160" t="n">
        <v>319.573272</v>
      </c>
      <c r="K107" s="160"/>
      <c r="L107" s="161" t="n">
        <v>319.573272</v>
      </c>
      <c r="M107" s="160" t="s">
        <v>1659</v>
      </c>
      <c r="N107" s="161" t="n">
        <v>1081512.86826598</v>
      </c>
      <c r="O107" s="160" t="s">
        <v>1678</v>
      </c>
    </row>
    <row r="108" customFormat="false" ht="26" hidden="false" customHeight="true" outlineLevel="0" collapsed="false">
      <c r="A108" s="160" t="s">
        <v>1679</v>
      </c>
      <c r="B108" s="46" t="s">
        <v>120</v>
      </c>
      <c r="C108" s="46" t="s">
        <v>1680</v>
      </c>
      <c r="D108" s="46" t="s">
        <v>1543</v>
      </c>
      <c r="E108" s="45" t="s">
        <v>167</v>
      </c>
      <c r="F108" s="160" t="n">
        <v>0.00287447846569856</v>
      </c>
      <c r="G108" s="160"/>
      <c r="H108" s="160" t="n">
        <v>108652.56522</v>
      </c>
      <c r="I108" s="160"/>
      <c r="J108" s="160" t="n">
        <v>312.319458967798</v>
      </c>
      <c r="K108" s="160"/>
      <c r="L108" s="161" t="n">
        <v>312.319458967798</v>
      </c>
      <c r="M108" s="160" t="s">
        <v>1659</v>
      </c>
      <c r="N108" s="161" t="n">
        <v>1081825.18772495</v>
      </c>
      <c r="O108" s="160" t="s">
        <v>1681</v>
      </c>
    </row>
    <row r="109" customFormat="false" ht="24" hidden="false" customHeight="true" outlineLevel="0" collapsed="false">
      <c r="A109" s="160" t="s">
        <v>1682</v>
      </c>
      <c r="B109" s="46" t="s">
        <v>120</v>
      </c>
      <c r="C109" s="46" t="s">
        <v>1683</v>
      </c>
      <c r="D109" s="46" t="s">
        <v>657</v>
      </c>
      <c r="E109" s="45" t="s">
        <v>725</v>
      </c>
      <c r="F109" s="160" t="n">
        <v>37.733649708</v>
      </c>
      <c r="G109" s="160"/>
      <c r="H109" s="160" t="n">
        <v>7.931268</v>
      </c>
      <c r="I109" s="160"/>
      <c r="J109" s="160" t="n">
        <v>299.27568845227</v>
      </c>
      <c r="K109" s="160"/>
      <c r="L109" s="161" t="n">
        <v>299.27568845227</v>
      </c>
      <c r="M109" s="160" t="s">
        <v>1659</v>
      </c>
      <c r="N109" s="161" t="n">
        <v>1082124.4634134</v>
      </c>
      <c r="O109" s="160" t="s">
        <v>1684</v>
      </c>
    </row>
    <row r="110" customFormat="false" ht="24" hidden="false" customHeight="true" outlineLevel="0" collapsed="false">
      <c r="A110" s="160" t="s">
        <v>1685</v>
      </c>
      <c r="B110" s="46" t="s">
        <v>120</v>
      </c>
      <c r="C110" s="46" t="s">
        <v>1686</v>
      </c>
      <c r="D110" s="46" t="s">
        <v>561</v>
      </c>
      <c r="E110" s="45" t="s">
        <v>572</v>
      </c>
      <c r="F110" s="160" t="n">
        <v>11.6250875424</v>
      </c>
      <c r="G110" s="160"/>
      <c r="H110" s="160" t="n">
        <v>24.164424</v>
      </c>
      <c r="I110" s="160"/>
      <c r="J110" s="160" t="n">
        <v>280.913544411672</v>
      </c>
      <c r="K110" s="160"/>
      <c r="L110" s="161" t="n">
        <v>280.913544411672</v>
      </c>
      <c r="M110" s="160" t="s">
        <v>1687</v>
      </c>
      <c r="N110" s="161" t="n">
        <v>1082405.37695781</v>
      </c>
      <c r="O110" s="160" t="s">
        <v>1688</v>
      </c>
    </row>
    <row r="111" customFormat="false" ht="39" hidden="false" customHeight="true" outlineLevel="0" collapsed="false">
      <c r="A111" s="160" t="s">
        <v>1689</v>
      </c>
      <c r="B111" s="46" t="s">
        <v>120</v>
      </c>
      <c r="C111" s="46" t="s">
        <v>1690</v>
      </c>
      <c r="D111" s="46" t="s">
        <v>657</v>
      </c>
      <c r="E111" s="45" t="s">
        <v>167</v>
      </c>
      <c r="F111" s="160" t="n">
        <v>2</v>
      </c>
      <c r="G111" s="160"/>
      <c r="H111" s="160" t="n">
        <v>133.101996</v>
      </c>
      <c r="I111" s="160"/>
      <c r="J111" s="160" t="n">
        <v>266.203992</v>
      </c>
      <c r="K111" s="160"/>
      <c r="L111" s="161" t="n">
        <v>266.203992</v>
      </c>
      <c r="M111" s="160" t="s">
        <v>1687</v>
      </c>
      <c r="N111" s="161" t="n">
        <v>1082671.58094981</v>
      </c>
      <c r="O111" s="160" t="s">
        <v>1691</v>
      </c>
    </row>
    <row r="112" customFormat="false" ht="12.8" hidden="false" customHeight="false" outlineLevel="0" collapsed="false">
      <c r="A112" s="160" t="s">
        <v>1692</v>
      </c>
      <c r="B112" s="46" t="s">
        <v>120</v>
      </c>
      <c r="C112" s="46" t="s">
        <v>1693</v>
      </c>
      <c r="D112" s="46" t="s">
        <v>561</v>
      </c>
      <c r="E112" s="45" t="s">
        <v>572</v>
      </c>
      <c r="F112" s="160" t="n">
        <v>11.74483224</v>
      </c>
      <c r="G112" s="160"/>
      <c r="H112" s="160" t="n">
        <v>22.187784</v>
      </c>
      <c r="I112" s="160"/>
      <c r="J112" s="160" t="n">
        <v>260.591800857356</v>
      </c>
      <c r="K112" s="160"/>
      <c r="L112" s="161" t="n">
        <v>260.591800857356</v>
      </c>
      <c r="M112" s="160" t="s">
        <v>1687</v>
      </c>
      <c r="N112" s="161" t="n">
        <v>1082932.17275067</v>
      </c>
      <c r="O112" s="160" t="s">
        <v>1694</v>
      </c>
    </row>
    <row r="113" customFormat="false" ht="39" hidden="false" customHeight="true" outlineLevel="0" collapsed="false">
      <c r="A113" s="160" t="s">
        <v>1695</v>
      </c>
      <c r="B113" s="46" t="s">
        <v>120</v>
      </c>
      <c r="C113" s="46" t="s">
        <v>1696</v>
      </c>
      <c r="D113" s="46" t="s">
        <v>1543</v>
      </c>
      <c r="E113" s="45" t="s">
        <v>167</v>
      </c>
      <c r="F113" s="160" t="n">
        <v>0.0003030109488</v>
      </c>
      <c r="G113" s="160"/>
      <c r="H113" s="160" t="n">
        <v>821541</v>
      </c>
      <c r="I113" s="160"/>
      <c r="J113" s="160" t="n">
        <v>248.935917888101</v>
      </c>
      <c r="K113" s="160"/>
      <c r="L113" s="161" t="n">
        <v>248.935917888101</v>
      </c>
      <c r="M113" s="160" t="s">
        <v>1687</v>
      </c>
      <c r="N113" s="161" t="n">
        <v>1083181.10866856</v>
      </c>
      <c r="O113" s="160" t="s">
        <v>1697</v>
      </c>
    </row>
    <row r="114" customFormat="false" ht="26" hidden="false" customHeight="true" outlineLevel="0" collapsed="false">
      <c r="A114" s="160" t="s">
        <v>1698</v>
      </c>
      <c r="B114" s="46" t="s">
        <v>120</v>
      </c>
      <c r="C114" s="46" t="s">
        <v>1699</v>
      </c>
      <c r="D114" s="46" t="s">
        <v>561</v>
      </c>
      <c r="E114" s="45" t="s">
        <v>572</v>
      </c>
      <c r="F114" s="160" t="n">
        <v>10.976422848</v>
      </c>
      <c r="G114" s="160"/>
      <c r="H114" s="160" t="n">
        <v>22.187784</v>
      </c>
      <c r="I114" s="160"/>
      <c r="J114" s="160" t="n">
        <v>243.542499244089</v>
      </c>
      <c r="K114" s="160"/>
      <c r="L114" s="161" t="n">
        <v>243.542499244089</v>
      </c>
      <c r="M114" s="160" t="s">
        <v>1687</v>
      </c>
      <c r="N114" s="161" t="n">
        <v>1083424.6511678</v>
      </c>
      <c r="O114" s="160" t="s">
        <v>1700</v>
      </c>
    </row>
    <row r="115" customFormat="false" ht="26" hidden="false" customHeight="true" outlineLevel="0" collapsed="false">
      <c r="A115" s="160" t="s">
        <v>1701</v>
      </c>
      <c r="B115" s="46" t="s">
        <v>120</v>
      </c>
      <c r="C115" s="46" t="s">
        <v>1702</v>
      </c>
      <c r="D115" s="46" t="s">
        <v>657</v>
      </c>
      <c r="E115" s="45" t="s">
        <v>202</v>
      </c>
      <c r="F115" s="160" t="n">
        <v>10.1592</v>
      </c>
      <c r="G115" s="160"/>
      <c r="H115" s="160" t="n">
        <v>23.818512</v>
      </c>
      <c r="I115" s="160"/>
      <c r="J115" s="160" t="n">
        <v>241.9770271104</v>
      </c>
      <c r="K115" s="160"/>
      <c r="L115" s="161" t="n">
        <v>241.9770271104</v>
      </c>
      <c r="M115" s="160" t="s">
        <v>1687</v>
      </c>
      <c r="N115" s="161" t="n">
        <v>1083666.62819491</v>
      </c>
      <c r="O115" s="160" t="s">
        <v>1703</v>
      </c>
    </row>
    <row r="116" customFormat="false" ht="24" hidden="false" customHeight="true" outlineLevel="0" collapsed="false">
      <c r="A116" s="160" t="s">
        <v>1704</v>
      </c>
      <c r="B116" s="46" t="s">
        <v>120</v>
      </c>
      <c r="C116" s="46" t="s">
        <v>1705</v>
      </c>
      <c r="D116" s="46" t="s">
        <v>657</v>
      </c>
      <c r="E116" s="45" t="s">
        <v>167</v>
      </c>
      <c r="F116" s="160" t="n">
        <v>4</v>
      </c>
      <c r="G116" s="160"/>
      <c r="H116" s="160" t="n">
        <v>53.937564</v>
      </c>
      <c r="I116" s="160"/>
      <c r="J116" s="160" t="n">
        <v>215.750256</v>
      </c>
      <c r="K116" s="160"/>
      <c r="L116" s="161" t="n">
        <v>215.750256</v>
      </c>
      <c r="M116" s="160" t="s">
        <v>1687</v>
      </c>
      <c r="N116" s="161" t="n">
        <v>1083882.37845091</v>
      </c>
      <c r="O116" s="160" t="s">
        <v>1706</v>
      </c>
    </row>
    <row r="117" customFormat="false" ht="26" hidden="false" customHeight="true" outlineLevel="0" collapsed="false">
      <c r="A117" s="160" t="s">
        <v>759</v>
      </c>
      <c r="B117" s="46" t="s">
        <v>125</v>
      </c>
      <c r="C117" s="46" t="s">
        <v>760</v>
      </c>
      <c r="D117" s="46" t="s">
        <v>567</v>
      </c>
      <c r="E117" s="45" t="s">
        <v>167</v>
      </c>
      <c r="F117" s="160" t="n">
        <v>1</v>
      </c>
      <c r="G117" s="160" t="n">
        <v>0</v>
      </c>
      <c r="H117" s="160" t="n">
        <v>214.008342</v>
      </c>
      <c r="I117" s="160" t="n">
        <v>173.23</v>
      </c>
      <c r="J117" s="160" t="n">
        <v>214.008342</v>
      </c>
      <c r="K117" s="160" t="n">
        <v>0</v>
      </c>
      <c r="L117" s="161" t="n">
        <v>214.008342</v>
      </c>
      <c r="M117" s="160" t="s">
        <v>1687</v>
      </c>
      <c r="N117" s="161" t="n">
        <v>1084096.38679291</v>
      </c>
      <c r="O117" s="160" t="s">
        <v>1707</v>
      </c>
    </row>
    <row r="118" customFormat="false" ht="35.05" hidden="false" customHeight="false" outlineLevel="0" collapsed="false">
      <c r="A118" s="160" t="s">
        <v>745</v>
      </c>
      <c r="B118" s="46" t="s">
        <v>120</v>
      </c>
      <c r="C118" s="46" t="s">
        <v>746</v>
      </c>
      <c r="D118" s="46" t="s">
        <v>657</v>
      </c>
      <c r="E118" s="45" t="s">
        <v>167</v>
      </c>
      <c r="F118" s="160" t="n">
        <v>16.02</v>
      </c>
      <c r="G118" s="160"/>
      <c r="H118" s="160" t="n">
        <v>13.144656</v>
      </c>
      <c r="I118" s="160"/>
      <c r="J118" s="160" t="n">
        <v>210.57738912</v>
      </c>
      <c r="K118" s="160"/>
      <c r="L118" s="161" t="n">
        <v>210.57738912</v>
      </c>
      <c r="M118" s="160" t="s">
        <v>1687</v>
      </c>
      <c r="N118" s="161" t="n">
        <v>1084306.96418203</v>
      </c>
      <c r="O118" s="160" t="s">
        <v>1708</v>
      </c>
    </row>
    <row r="119" customFormat="false" ht="39" hidden="false" customHeight="true" outlineLevel="0" collapsed="false">
      <c r="A119" s="160" t="s">
        <v>800</v>
      </c>
      <c r="B119" s="46" t="s">
        <v>120</v>
      </c>
      <c r="C119" s="46" t="s">
        <v>801</v>
      </c>
      <c r="D119" s="46" t="s">
        <v>657</v>
      </c>
      <c r="E119" s="45" t="s">
        <v>221</v>
      </c>
      <c r="F119" s="160" t="n">
        <v>41</v>
      </c>
      <c r="G119" s="160"/>
      <c r="H119" s="160" t="n">
        <v>5.00337</v>
      </c>
      <c r="I119" s="160"/>
      <c r="J119" s="160" t="n">
        <v>205.13817</v>
      </c>
      <c r="K119" s="160"/>
      <c r="L119" s="161" t="n">
        <v>205.13817</v>
      </c>
      <c r="M119" s="160" t="s">
        <v>1687</v>
      </c>
      <c r="N119" s="161" t="n">
        <v>1084512.10235203</v>
      </c>
      <c r="O119" s="160" t="s">
        <v>1709</v>
      </c>
    </row>
    <row r="120" customFormat="false" ht="26" hidden="false" customHeight="true" outlineLevel="0" collapsed="false">
      <c r="A120" s="160" t="s">
        <v>883</v>
      </c>
      <c r="B120" s="46" t="s">
        <v>120</v>
      </c>
      <c r="C120" s="46" t="s">
        <v>884</v>
      </c>
      <c r="D120" s="46" t="s">
        <v>657</v>
      </c>
      <c r="E120" s="45" t="s">
        <v>167</v>
      </c>
      <c r="F120" s="160" t="n">
        <v>10.165</v>
      </c>
      <c r="G120" s="160"/>
      <c r="H120" s="160" t="n">
        <v>19.346364</v>
      </c>
      <c r="I120" s="160"/>
      <c r="J120" s="160" t="n">
        <v>196.65579006</v>
      </c>
      <c r="K120" s="160"/>
      <c r="L120" s="161" t="n">
        <v>196.65579006</v>
      </c>
      <c r="M120" s="160" t="s">
        <v>1687</v>
      </c>
      <c r="N120" s="161" t="n">
        <v>1084708.75814209</v>
      </c>
      <c r="O120" s="160" t="s">
        <v>1710</v>
      </c>
    </row>
    <row r="121" customFormat="false" ht="26" hidden="false" customHeight="true" outlineLevel="0" collapsed="false">
      <c r="A121" s="160" t="s">
        <v>1711</v>
      </c>
      <c r="B121" s="46" t="s">
        <v>120</v>
      </c>
      <c r="C121" s="46" t="s">
        <v>1712</v>
      </c>
      <c r="D121" s="46" t="s">
        <v>657</v>
      </c>
      <c r="E121" s="45" t="s">
        <v>202</v>
      </c>
      <c r="F121" s="160" t="n">
        <v>6.7241540665</v>
      </c>
      <c r="G121" s="160"/>
      <c r="H121" s="160" t="n">
        <v>28.04358</v>
      </c>
      <c r="I121" s="160"/>
      <c r="J121" s="160" t="n">
        <v>188.569352496218</v>
      </c>
      <c r="K121" s="160"/>
      <c r="L121" s="161" t="n">
        <v>188.569352496218</v>
      </c>
      <c r="M121" s="160" t="s">
        <v>1687</v>
      </c>
      <c r="N121" s="161" t="n">
        <v>1084897.32749459</v>
      </c>
      <c r="O121" s="160" t="s">
        <v>1713</v>
      </c>
    </row>
    <row r="122" customFormat="false" ht="26" hidden="false" customHeight="true" outlineLevel="0" collapsed="false">
      <c r="A122" s="160" t="s">
        <v>1714</v>
      </c>
      <c r="B122" s="46" t="s">
        <v>120</v>
      </c>
      <c r="C122" s="46" t="s">
        <v>1715</v>
      </c>
      <c r="D122" s="46" t="s">
        <v>561</v>
      </c>
      <c r="E122" s="45" t="s">
        <v>572</v>
      </c>
      <c r="F122" s="160" t="n">
        <v>7.257429470204</v>
      </c>
      <c r="G122" s="160"/>
      <c r="H122" s="160" t="n">
        <v>25.918692</v>
      </c>
      <c r="I122" s="160"/>
      <c r="J122" s="160" t="n">
        <v>188.103079149941</v>
      </c>
      <c r="K122" s="160"/>
      <c r="L122" s="161" t="n">
        <v>188.103079149941</v>
      </c>
      <c r="M122" s="160" t="s">
        <v>1687</v>
      </c>
      <c r="N122" s="161" t="n">
        <v>1085085.43057374</v>
      </c>
      <c r="O122" s="160" t="s">
        <v>1716</v>
      </c>
    </row>
    <row r="123" customFormat="false" ht="24" hidden="false" customHeight="true" outlineLevel="0" collapsed="false">
      <c r="A123" s="160" t="s">
        <v>1717</v>
      </c>
      <c r="B123" s="46" t="s">
        <v>120</v>
      </c>
      <c r="C123" s="46" t="s">
        <v>1718</v>
      </c>
      <c r="D123" s="46" t="s">
        <v>657</v>
      </c>
      <c r="E123" s="45" t="s">
        <v>143</v>
      </c>
      <c r="F123" s="160" t="n">
        <v>9.682</v>
      </c>
      <c r="G123" s="160"/>
      <c r="H123" s="160" t="n">
        <v>18.073902</v>
      </c>
      <c r="I123" s="160"/>
      <c r="J123" s="160" t="n">
        <v>174.991519164</v>
      </c>
      <c r="K123" s="160"/>
      <c r="L123" s="161" t="n">
        <v>174.991519164</v>
      </c>
      <c r="M123" s="160" t="s">
        <v>1719</v>
      </c>
      <c r="N123" s="161" t="n">
        <v>1085260.4220929</v>
      </c>
      <c r="O123" s="160" t="s">
        <v>1720</v>
      </c>
    </row>
    <row r="124" customFormat="false" ht="12.8" hidden="false" customHeight="false" outlineLevel="0" collapsed="false">
      <c r="A124" s="160" t="s">
        <v>885</v>
      </c>
      <c r="B124" s="46" t="s">
        <v>120</v>
      </c>
      <c r="C124" s="46" t="s">
        <v>886</v>
      </c>
      <c r="D124" s="46" t="s">
        <v>657</v>
      </c>
      <c r="E124" s="45" t="s">
        <v>725</v>
      </c>
      <c r="F124" s="160" t="n">
        <v>2.63336</v>
      </c>
      <c r="G124" s="160"/>
      <c r="H124" s="160" t="n">
        <v>62.44947</v>
      </c>
      <c r="I124" s="160"/>
      <c r="J124" s="160" t="n">
        <v>164.4519363192</v>
      </c>
      <c r="K124" s="160"/>
      <c r="L124" s="161" t="n">
        <v>164.4519363192</v>
      </c>
      <c r="M124" s="160" t="s">
        <v>1719</v>
      </c>
      <c r="N124" s="161" t="n">
        <v>1085424.87402922</v>
      </c>
      <c r="O124" s="160" t="s">
        <v>1721</v>
      </c>
    </row>
    <row r="125" customFormat="false" ht="24" hidden="false" customHeight="true" outlineLevel="0" collapsed="false">
      <c r="A125" s="160" t="s">
        <v>1722</v>
      </c>
      <c r="B125" s="46" t="s">
        <v>120</v>
      </c>
      <c r="C125" s="46" t="s">
        <v>1723</v>
      </c>
      <c r="D125" s="46" t="s">
        <v>657</v>
      </c>
      <c r="E125" s="45" t="s">
        <v>1724</v>
      </c>
      <c r="F125" s="160" t="n">
        <v>3</v>
      </c>
      <c r="G125" s="160"/>
      <c r="H125" s="160" t="n">
        <v>51.775614</v>
      </c>
      <c r="I125" s="160"/>
      <c r="J125" s="160" t="n">
        <v>155.326842</v>
      </c>
      <c r="K125" s="160"/>
      <c r="L125" s="161" t="n">
        <v>155.326842</v>
      </c>
      <c r="M125" s="160" t="s">
        <v>1719</v>
      </c>
      <c r="N125" s="161" t="n">
        <v>1085580.20087122</v>
      </c>
      <c r="O125" s="160" t="s">
        <v>1725</v>
      </c>
    </row>
    <row r="126" customFormat="false" ht="26" hidden="false" customHeight="true" outlineLevel="0" collapsed="false">
      <c r="A126" s="160" t="s">
        <v>1726</v>
      </c>
      <c r="B126" s="46" t="s">
        <v>120</v>
      </c>
      <c r="C126" s="46" t="s">
        <v>1727</v>
      </c>
      <c r="D126" s="46" t="s">
        <v>657</v>
      </c>
      <c r="E126" s="45" t="s">
        <v>725</v>
      </c>
      <c r="F126" s="160" t="n">
        <v>1.504</v>
      </c>
      <c r="G126" s="160"/>
      <c r="H126" s="160" t="n">
        <v>102.179934</v>
      </c>
      <c r="I126" s="160"/>
      <c r="J126" s="160" t="n">
        <v>153.678620736</v>
      </c>
      <c r="K126" s="160"/>
      <c r="L126" s="161" t="n">
        <v>153.678620736</v>
      </c>
      <c r="M126" s="160" t="s">
        <v>1719</v>
      </c>
      <c r="N126" s="161" t="n">
        <v>1085733.87949196</v>
      </c>
      <c r="O126" s="160" t="s">
        <v>1728</v>
      </c>
    </row>
    <row r="127" customFormat="false" ht="24" hidden="false" customHeight="true" outlineLevel="0" collapsed="false">
      <c r="A127" s="160" t="s">
        <v>791</v>
      </c>
      <c r="B127" s="46" t="s">
        <v>120</v>
      </c>
      <c r="C127" s="46" t="s">
        <v>792</v>
      </c>
      <c r="D127" s="46" t="s">
        <v>657</v>
      </c>
      <c r="E127" s="45" t="s">
        <v>221</v>
      </c>
      <c r="F127" s="160" t="n">
        <v>75</v>
      </c>
      <c r="G127" s="160"/>
      <c r="H127" s="160" t="n">
        <v>1.988994</v>
      </c>
      <c r="I127" s="160"/>
      <c r="J127" s="160" t="n">
        <v>149.17455</v>
      </c>
      <c r="K127" s="160"/>
      <c r="L127" s="161" t="n">
        <v>149.17455</v>
      </c>
      <c r="M127" s="160" t="s">
        <v>1719</v>
      </c>
      <c r="N127" s="161" t="n">
        <v>1085883.05404196</v>
      </c>
      <c r="O127" s="160" t="s">
        <v>1729</v>
      </c>
    </row>
    <row r="128" customFormat="false" ht="52" hidden="false" customHeight="true" outlineLevel="0" collapsed="false">
      <c r="A128" s="160" t="s">
        <v>753</v>
      </c>
      <c r="B128" s="46" t="s">
        <v>125</v>
      </c>
      <c r="C128" s="46" t="s">
        <v>754</v>
      </c>
      <c r="D128" s="46" t="s">
        <v>657</v>
      </c>
      <c r="E128" s="45" t="s">
        <v>167</v>
      </c>
      <c r="F128" s="160" t="n">
        <v>2</v>
      </c>
      <c r="G128" s="160"/>
      <c r="H128" s="160" t="n">
        <v>70.269552</v>
      </c>
      <c r="I128" s="160"/>
      <c r="J128" s="160" t="n">
        <v>140.539104</v>
      </c>
      <c r="K128" s="160"/>
      <c r="L128" s="161" t="n">
        <v>140.539104</v>
      </c>
      <c r="M128" s="160" t="s">
        <v>1719</v>
      </c>
      <c r="N128" s="161" t="n">
        <v>1086023.59314596</v>
      </c>
      <c r="O128" s="160" t="s">
        <v>1730</v>
      </c>
    </row>
    <row r="129" customFormat="false" ht="26" hidden="false" customHeight="true" outlineLevel="0" collapsed="false">
      <c r="A129" s="160" t="s">
        <v>1731</v>
      </c>
      <c r="B129" s="46" t="s">
        <v>120</v>
      </c>
      <c r="C129" s="46" t="s">
        <v>1732</v>
      </c>
      <c r="D129" s="46" t="s">
        <v>657</v>
      </c>
      <c r="E129" s="45" t="s">
        <v>202</v>
      </c>
      <c r="F129" s="160" t="n">
        <v>5.3189822</v>
      </c>
      <c r="G129" s="160"/>
      <c r="H129" s="160" t="n">
        <v>24.226194</v>
      </c>
      <c r="I129" s="160"/>
      <c r="J129" s="160" t="n">
        <v>128.858694659747</v>
      </c>
      <c r="K129" s="160"/>
      <c r="L129" s="161" t="n">
        <v>128.858694659747</v>
      </c>
      <c r="M129" s="160" t="s">
        <v>1719</v>
      </c>
      <c r="N129" s="161" t="n">
        <v>1086152.45184062</v>
      </c>
      <c r="O129" s="160" t="s">
        <v>1733</v>
      </c>
    </row>
    <row r="130" customFormat="false" ht="24" hidden="false" customHeight="true" outlineLevel="0" collapsed="false">
      <c r="A130" s="160" t="s">
        <v>1734</v>
      </c>
      <c r="B130" s="46" t="s">
        <v>120</v>
      </c>
      <c r="C130" s="46" t="s">
        <v>1735</v>
      </c>
      <c r="D130" s="46" t="s">
        <v>657</v>
      </c>
      <c r="E130" s="45" t="s">
        <v>167</v>
      </c>
      <c r="F130" s="160" t="n">
        <v>1</v>
      </c>
      <c r="G130" s="160"/>
      <c r="H130" s="160" t="n">
        <v>126.282588</v>
      </c>
      <c r="I130" s="160"/>
      <c r="J130" s="160" t="n">
        <v>126.282588</v>
      </c>
      <c r="K130" s="160"/>
      <c r="L130" s="161" t="n">
        <v>126.282588</v>
      </c>
      <c r="M130" s="160" t="s">
        <v>1719</v>
      </c>
      <c r="N130" s="161" t="n">
        <v>1086278.73442862</v>
      </c>
      <c r="O130" s="160" t="s">
        <v>1736</v>
      </c>
    </row>
    <row r="131" customFormat="false" ht="52" hidden="false" customHeight="true" outlineLevel="0" collapsed="false">
      <c r="A131" s="160" t="s">
        <v>1737</v>
      </c>
      <c r="B131" s="46" t="s">
        <v>120</v>
      </c>
      <c r="C131" s="46" t="s">
        <v>1738</v>
      </c>
      <c r="D131" s="46" t="s">
        <v>1543</v>
      </c>
      <c r="E131" s="45" t="s">
        <v>167</v>
      </c>
      <c r="F131" s="160" t="n">
        <v>0.00622496483148</v>
      </c>
      <c r="G131" s="160"/>
      <c r="H131" s="160" t="n">
        <v>19748.05431</v>
      </c>
      <c r="I131" s="160"/>
      <c r="J131" s="160" t="n">
        <v>122.930943569907</v>
      </c>
      <c r="K131" s="160"/>
      <c r="L131" s="161" t="n">
        <v>122.930943569907</v>
      </c>
      <c r="M131" s="160" t="s">
        <v>1719</v>
      </c>
      <c r="N131" s="161" t="n">
        <v>1086401.66537219</v>
      </c>
      <c r="O131" s="160" t="s">
        <v>1739</v>
      </c>
    </row>
    <row r="132" customFormat="false" ht="35.05" hidden="false" customHeight="false" outlineLevel="0" collapsed="false">
      <c r="A132" s="160" t="s">
        <v>829</v>
      </c>
      <c r="B132" s="46" t="s">
        <v>120</v>
      </c>
      <c r="C132" s="46" t="s">
        <v>830</v>
      </c>
      <c r="D132" s="46" t="s">
        <v>657</v>
      </c>
      <c r="E132" s="45" t="s">
        <v>167</v>
      </c>
      <c r="F132" s="160" t="n">
        <v>6</v>
      </c>
      <c r="G132" s="160"/>
      <c r="H132" s="160" t="n">
        <v>19.506966</v>
      </c>
      <c r="I132" s="160"/>
      <c r="J132" s="160" t="n">
        <v>117.041796</v>
      </c>
      <c r="K132" s="160"/>
      <c r="L132" s="161" t="n">
        <v>117.041796</v>
      </c>
      <c r="M132" s="160" t="s">
        <v>1719</v>
      </c>
      <c r="N132" s="161" t="n">
        <v>1086518.70716819</v>
      </c>
      <c r="O132" s="160" t="s">
        <v>1740</v>
      </c>
    </row>
    <row r="133" customFormat="false" ht="52" hidden="false" customHeight="true" outlineLevel="0" collapsed="false">
      <c r="A133" s="160" t="s">
        <v>1741</v>
      </c>
      <c r="B133" s="46" t="s">
        <v>120</v>
      </c>
      <c r="C133" s="46" t="s">
        <v>1742</v>
      </c>
      <c r="D133" s="46" t="s">
        <v>657</v>
      </c>
      <c r="E133" s="45" t="s">
        <v>221</v>
      </c>
      <c r="F133" s="160" t="n">
        <v>1.035775</v>
      </c>
      <c r="G133" s="160"/>
      <c r="H133" s="160" t="n">
        <v>110.457114</v>
      </c>
      <c r="I133" s="160"/>
      <c r="J133" s="160" t="n">
        <v>114.40871725335</v>
      </c>
      <c r="K133" s="160"/>
      <c r="L133" s="161" t="n">
        <v>114.40871725335</v>
      </c>
      <c r="M133" s="160" t="s">
        <v>1719</v>
      </c>
      <c r="N133" s="161" t="n">
        <v>1086633.11588544</v>
      </c>
      <c r="O133" s="160" t="s">
        <v>1743</v>
      </c>
    </row>
    <row r="134" customFormat="false" ht="26" hidden="false" customHeight="true" outlineLevel="0" collapsed="false">
      <c r="A134" s="160" t="s">
        <v>768</v>
      </c>
      <c r="B134" s="46" t="s">
        <v>125</v>
      </c>
      <c r="C134" s="46" t="s">
        <v>769</v>
      </c>
      <c r="D134" s="46" t="s">
        <v>567</v>
      </c>
      <c r="E134" s="45" t="s">
        <v>167</v>
      </c>
      <c r="F134" s="160" t="n">
        <v>1</v>
      </c>
      <c r="G134" s="160" t="n">
        <v>0</v>
      </c>
      <c r="H134" s="160" t="n">
        <v>104.218344</v>
      </c>
      <c r="I134" s="160" t="n">
        <v>84.36</v>
      </c>
      <c r="J134" s="160" t="n">
        <v>104.218344</v>
      </c>
      <c r="K134" s="160" t="n">
        <v>0</v>
      </c>
      <c r="L134" s="161" t="n">
        <v>104.218344</v>
      </c>
      <c r="M134" s="160" t="s">
        <v>1719</v>
      </c>
      <c r="N134" s="161" t="n">
        <v>1086737.33422944</v>
      </c>
      <c r="O134" s="160" t="s">
        <v>1744</v>
      </c>
    </row>
    <row r="135" customFormat="false" ht="26" hidden="false" customHeight="true" outlineLevel="0" collapsed="false">
      <c r="A135" s="160" t="s">
        <v>1745</v>
      </c>
      <c r="B135" s="46" t="s">
        <v>120</v>
      </c>
      <c r="C135" s="46" t="s">
        <v>1746</v>
      </c>
      <c r="D135" s="46" t="s">
        <v>1543</v>
      </c>
      <c r="E135" s="45" t="s">
        <v>167</v>
      </c>
      <c r="F135" s="160" t="n">
        <v>9.91799610336E-005</v>
      </c>
      <c r="G135" s="160"/>
      <c r="H135" s="160" t="n">
        <v>1046860.47909</v>
      </c>
      <c r="I135" s="160"/>
      <c r="J135" s="160" t="n">
        <v>103.827581523762</v>
      </c>
      <c r="K135" s="160"/>
      <c r="L135" s="161" t="n">
        <v>103.827581523762</v>
      </c>
      <c r="M135" s="160" t="s">
        <v>1719</v>
      </c>
      <c r="N135" s="161" t="n">
        <v>1086841.16181096</v>
      </c>
      <c r="O135" s="160" t="s">
        <v>1747</v>
      </c>
    </row>
    <row r="136" customFormat="false" ht="26" hidden="false" customHeight="true" outlineLevel="0" collapsed="false">
      <c r="A136" s="160" t="s">
        <v>1748</v>
      </c>
      <c r="B136" s="46" t="s">
        <v>120</v>
      </c>
      <c r="C136" s="46" t="s">
        <v>1749</v>
      </c>
      <c r="D136" s="46" t="s">
        <v>561</v>
      </c>
      <c r="E136" s="45" t="s">
        <v>572</v>
      </c>
      <c r="F136" s="160" t="n">
        <v>4.41629462448</v>
      </c>
      <c r="G136" s="160"/>
      <c r="H136" s="160" t="n">
        <v>21.965412</v>
      </c>
      <c r="I136" s="160"/>
      <c r="J136" s="160" t="n">
        <v>97.0057309400885</v>
      </c>
      <c r="K136" s="160"/>
      <c r="L136" s="161" t="n">
        <v>97.0057309400885</v>
      </c>
      <c r="M136" s="160" t="s">
        <v>1719</v>
      </c>
      <c r="N136" s="161" t="n">
        <v>1086938.1675419</v>
      </c>
      <c r="O136" s="160" t="s">
        <v>1750</v>
      </c>
    </row>
    <row r="137" customFormat="false" ht="26" hidden="false" customHeight="true" outlineLevel="0" collapsed="false">
      <c r="A137" s="160" t="s">
        <v>771</v>
      </c>
      <c r="B137" s="46" t="s">
        <v>120</v>
      </c>
      <c r="C137" s="46" t="s">
        <v>772</v>
      </c>
      <c r="D137" s="46" t="s">
        <v>657</v>
      </c>
      <c r="E137" s="45" t="s">
        <v>167</v>
      </c>
      <c r="F137" s="160" t="n">
        <v>1</v>
      </c>
      <c r="G137" s="160"/>
      <c r="H137" s="160" t="n">
        <v>87.305718</v>
      </c>
      <c r="I137" s="160"/>
      <c r="J137" s="160" t="n">
        <v>87.305718</v>
      </c>
      <c r="K137" s="160"/>
      <c r="L137" s="161" t="n">
        <v>87.305718</v>
      </c>
      <c r="M137" s="160" t="s">
        <v>1719</v>
      </c>
      <c r="N137" s="161" t="n">
        <v>1087025.4732599</v>
      </c>
      <c r="O137" s="160" t="s">
        <v>1751</v>
      </c>
    </row>
    <row r="138" customFormat="false" ht="26" hidden="false" customHeight="true" outlineLevel="0" collapsed="false">
      <c r="A138" s="160" t="s">
        <v>1752</v>
      </c>
      <c r="B138" s="46" t="s">
        <v>120</v>
      </c>
      <c r="C138" s="46" t="s">
        <v>1753</v>
      </c>
      <c r="D138" s="46" t="s">
        <v>1754</v>
      </c>
      <c r="E138" s="45" t="s">
        <v>1755</v>
      </c>
      <c r="F138" s="160" t="n">
        <v>58.723198906575</v>
      </c>
      <c r="G138" s="160"/>
      <c r="H138" s="160" t="n">
        <v>1.35894</v>
      </c>
      <c r="I138" s="160"/>
      <c r="J138" s="160" t="n">
        <v>79.801303922101</v>
      </c>
      <c r="K138" s="160"/>
      <c r="L138" s="161" t="n">
        <v>79.801303922101</v>
      </c>
      <c r="M138" s="160" t="s">
        <v>1719</v>
      </c>
      <c r="N138" s="161" t="n">
        <v>1087105.27456383</v>
      </c>
      <c r="O138" s="160" t="s">
        <v>1751</v>
      </c>
    </row>
    <row r="139" customFormat="false" ht="26" hidden="false" customHeight="true" outlineLevel="0" collapsed="false">
      <c r="A139" s="160" t="s">
        <v>805</v>
      </c>
      <c r="B139" s="46" t="s">
        <v>120</v>
      </c>
      <c r="C139" s="46" t="s">
        <v>806</v>
      </c>
      <c r="D139" s="46" t="s">
        <v>657</v>
      </c>
      <c r="E139" s="45" t="s">
        <v>167</v>
      </c>
      <c r="F139" s="160" t="n">
        <v>1</v>
      </c>
      <c r="G139" s="160"/>
      <c r="H139" s="160" t="n">
        <v>77.817846</v>
      </c>
      <c r="I139" s="160"/>
      <c r="J139" s="160" t="n">
        <v>77.817846</v>
      </c>
      <c r="K139" s="160"/>
      <c r="L139" s="161" t="n">
        <v>77.817846</v>
      </c>
      <c r="M139" s="160" t="s">
        <v>1719</v>
      </c>
      <c r="N139" s="161" t="n">
        <v>1087183.09240983</v>
      </c>
      <c r="O139" s="160" t="s">
        <v>1756</v>
      </c>
    </row>
    <row r="140" customFormat="false" ht="24" hidden="false" customHeight="true" outlineLevel="0" collapsed="false">
      <c r="A140" s="160" t="s">
        <v>1757</v>
      </c>
      <c r="B140" s="46" t="s">
        <v>120</v>
      </c>
      <c r="C140" s="46" t="s">
        <v>1758</v>
      </c>
      <c r="D140" s="46" t="s">
        <v>561</v>
      </c>
      <c r="E140" s="45" t="s">
        <v>572</v>
      </c>
      <c r="F140" s="160" t="n">
        <v>3.48316482549792</v>
      </c>
      <c r="G140" s="160"/>
      <c r="H140" s="160" t="n">
        <v>22.187784</v>
      </c>
      <c r="I140" s="160"/>
      <c r="J140" s="160" t="n">
        <v>77.2837087845456</v>
      </c>
      <c r="K140" s="160"/>
      <c r="L140" s="161" t="n">
        <v>77.2837087845456</v>
      </c>
      <c r="M140" s="160" t="s">
        <v>1719</v>
      </c>
      <c r="N140" s="161" t="n">
        <v>1087260.37611861</v>
      </c>
      <c r="O140" s="160" t="s">
        <v>1759</v>
      </c>
    </row>
    <row r="141" customFormat="false" ht="26" hidden="false" customHeight="true" outlineLevel="0" collapsed="false">
      <c r="A141" s="160" t="s">
        <v>1760</v>
      </c>
      <c r="B141" s="46" t="s">
        <v>120</v>
      </c>
      <c r="C141" s="46" t="s">
        <v>1761</v>
      </c>
      <c r="D141" s="46" t="s">
        <v>657</v>
      </c>
      <c r="E141" s="45" t="s">
        <v>202</v>
      </c>
      <c r="F141" s="160" t="n">
        <v>8.03484</v>
      </c>
      <c r="G141" s="160"/>
      <c r="H141" s="160" t="n">
        <v>9.067836</v>
      </c>
      <c r="I141" s="160"/>
      <c r="J141" s="160" t="n">
        <v>72.85861140624</v>
      </c>
      <c r="K141" s="160"/>
      <c r="L141" s="161" t="n">
        <v>72.85861140624</v>
      </c>
      <c r="M141" s="160" t="s">
        <v>1719</v>
      </c>
      <c r="N141" s="161" t="n">
        <v>1087333.23473002</v>
      </c>
      <c r="O141" s="160" t="s">
        <v>1759</v>
      </c>
    </row>
    <row r="142" customFormat="false" ht="24" hidden="false" customHeight="true" outlineLevel="0" collapsed="false">
      <c r="A142" s="160" t="s">
        <v>1762</v>
      </c>
      <c r="B142" s="46" t="s">
        <v>120</v>
      </c>
      <c r="C142" s="46" t="s">
        <v>1763</v>
      </c>
      <c r="D142" s="46" t="s">
        <v>561</v>
      </c>
      <c r="E142" s="45" t="s">
        <v>572</v>
      </c>
      <c r="F142" s="160" t="n">
        <v>2.362279693296</v>
      </c>
      <c r="G142" s="160"/>
      <c r="H142" s="160" t="n">
        <v>27.537066</v>
      </c>
      <c r="I142" s="160"/>
      <c r="J142" s="160" t="n">
        <v>65.0502518247517</v>
      </c>
      <c r="K142" s="160"/>
      <c r="L142" s="161" t="n">
        <v>65.0502518247517</v>
      </c>
      <c r="M142" s="160" t="s">
        <v>1719</v>
      </c>
      <c r="N142" s="161" t="n">
        <v>1087398.28498184</v>
      </c>
      <c r="O142" s="160" t="s">
        <v>1764</v>
      </c>
    </row>
    <row r="143" customFormat="false" ht="24" hidden="false" customHeight="true" outlineLevel="0" collapsed="false">
      <c r="A143" s="160" t="s">
        <v>1765</v>
      </c>
      <c r="B143" s="46" t="s">
        <v>120</v>
      </c>
      <c r="C143" s="46" t="s">
        <v>1766</v>
      </c>
      <c r="D143" s="46" t="s">
        <v>561</v>
      </c>
      <c r="E143" s="45" t="s">
        <v>572</v>
      </c>
      <c r="F143" s="160" t="n">
        <v>2.65491652916</v>
      </c>
      <c r="G143" s="160"/>
      <c r="H143" s="160" t="n">
        <v>23.756742</v>
      </c>
      <c r="I143" s="160"/>
      <c r="J143" s="160" t="n">
        <v>63.0721670147896</v>
      </c>
      <c r="K143" s="160"/>
      <c r="L143" s="161" t="n">
        <v>63.0721670147896</v>
      </c>
      <c r="M143" s="160" t="s">
        <v>1719</v>
      </c>
      <c r="N143" s="161" t="n">
        <v>1087461.35714886</v>
      </c>
      <c r="O143" s="160" t="s">
        <v>1764</v>
      </c>
    </row>
    <row r="144" customFormat="false" ht="24" hidden="false" customHeight="true" outlineLevel="0" collapsed="false">
      <c r="A144" s="160" t="s">
        <v>802</v>
      </c>
      <c r="B144" s="46" t="s">
        <v>120</v>
      </c>
      <c r="C144" s="46" t="s">
        <v>803</v>
      </c>
      <c r="D144" s="46" t="s">
        <v>657</v>
      </c>
      <c r="E144" s="45" t="s">
        <v>167</v>
      </c>
      <c r="F144" s="160" t="n">
        <v>41</v>
      </c>
      <c r="G144" s="160"/>
      <c r="H144" s="160" t="n">
        <v>1.408356</v>
      </c>
      <c r="I144" s="160"/>
      <c r="J144" s="160" t="n">
        <v>57.742596</v>
      </c>
      <c r="K144" s="160"/>
      <c r="L144" s="161" t="n">
        <v>57.742596</v>
      </c>
      <c r="M144" s="160" t="s">
        <v>1767</v>
      </c>
      <c r="N144" s="161" t="n">
        <v>1087519.09974486</v>
      </c>
      <c r="O144" s="160" t="s">
        <v>1768</v>
      </c>
    </row>
    <row r="145" customFormat="false" ht="24" hidden="false" customHeight="true" outlineLevel="0" collapsed="false">
      <c r="A145" s="160" t="s">
        <v>798</v>
      </c>
      <c r="B145" s="46" t="s">
        <v>120</v>
      </c>
      <c r="C145" s="46" t="s">
        <v>799</v>
      </c>
      <c r="D145" s="46" t="s">
        <v>657</v>
      </c>
      <c r="E145" s="45" t="s">
        <v>167</v>
      </c>
      <c r="F145" s="160" t="n">
        <v>164</v>
      </c>
      <c r="G145" s="160"/>
      <c r="H145" s="160" t="n">
        <v>0.345912</v>
      </c>
      <c r="I145" s="160"/>
      <c r="J145" s="160" t="n">
        <v>56.729568</v>
      </c>
      <c r="K145" s="160"/>
      <c r="L145" s="161" t="n">
        <v>56.729568</v>
      </c>
      <c r="M145" s="160" t="s">
        <v>1767</v>
      </c>
      <c r="N145" s="161" t="n">
        <v>1087575.82931286</v>
      </c>
      <c r="O145" s="160" t="s">
        <v>1769</v>
      </c>
    </row>
    <row r="146" customFormat="false" ht="26" hidden="false" customHeight="true" outlineLevel="0" collapsed="false">
      <c r="A146" s="160" t="s">
        <v>778</v>
      </c>
      <c r="B146" s="46" t="s">
        <v>125</v>
      </c>
      <c r="C146" s="46" t="s">
        <v>779</v>
      </c>
      <c r="D146" s="46" t="s">
        <v>567</v>
      </c>
      <c r="E146" s="45" t="s">
        <v>167</v>
      </c>
      <c r="F146" s="160" t="n">
        <v>2</v>
      </c>
      <c r="G146" s="160" t="n">
        <v>0</v>
      </c>
      <c r="H146" s="160" t="n">
        <v>26.721702</v>
      </c>
      <c r="I146" s="160" t="n">
        <v>21.63</v>
      </c>
      <c r="J146" s="160" t="n">
        <v>53.443404</v>
      </c>
      <c r="K146" s="160" t="n">
        <v>0</v>
      </c>
      <c r="L146" s="161" t="n">
        <v>53.443404</v>
      </c>
      <c r="M146" s="160" t="s">
        <v>1767</v>
      </c>
      <c r="N146" s="161" t="n">
        <v>1087629.27271686</v>
      </c>
      <c r="O146" s="160" t="s">
        <v>1770</v>
      </c>
    </row>
    <row r="147" customFormat="false" ht="23.85" hidden="false" customHeight="false" outlineLevel="0" collapsed="false">
      <c r="A147" s="160" t="s">
        <v>1771</v>
      </c>
      <c r="B147" s="46" t="s">
        <v>120</v>
      </c>
      <c r="C147" s="46" t="s">
        <v>1772</v>
      </c>
      <c r="D147" s="46" t="s">
        <v>657</v>
      </c>
      <c r="E147" s="45" t="s">
        <v>167</v>
      </c>
      <c r="F147" s="160" t="n">
        <v>195.93002405056</v>
      </c>
      <c r="G147" s="160"/>
      <c r="H147" s="160" t="n">
        <v>0.271788</v>
      </c>
      <c r="I147" s="160"/>
      <c r="J147" s="160" t="n">
        <v>53.2514293766536</v>
      </c>
      <c r="K147" s="160"/>
      <c r="L147" s="161" t="n">
        <v>53.2514293766536</v>
      </c>
      <c r="M147" s="160" t="s">
        <v>1767</v>
      </c>
      <c r="N147" s="161" t="n">
        <v>1087682.52414623</v>
      </c>
      <c r="O147" s="160" t="s">
        <v>1770</v>
      </c>
    </row>
    <row r="148" customFormat="false" ht="39" hidden="false" customHeight="true" outlineLevel="0" collapsed="false">
      <c r="A148" s="160" t="s">
        <v>1773</v>
      </c>
      <c r="B148" s="46" t="s">
        <v>120</v>
      </c>
      <c r="C148" s="46" t="s">
        <v>1774</v>
      </c>
      <c r="D148" s="46" t="s">
        <v>657</v>
      </c>
      <c r="E148" s="45" t="s">
        <v>167</v>
      </c>
      <c r="F148" s="160" t="n">
        <v>1</v>
      </c>
      <c r="G148" s="160"/>
      <c r="H148" s="160" t="n">
        <v>48.279432</v>
      </c>
      <c r="I148" s="160"/>
      <c r="J148" s="160" t="n">
        <v>48.279432</v>
      </c>
      <c r="K148" s="160"/>
      <c r="L148" s="161" t="n">
        <v>48.279432</v>
      </c>
      <c r="M148" s="160" t="s">
        <v>1767</v>
      </c>
      <c r="N148" s="161" t="n">
        <v>1087730.80357823</v>
      </c>
      <c r="O148" s="160" t="s">
        <v>1775</v>
      </c>
    </row>
    <row r="149" customFormat="false" ht="39" hidden="false" customHeight="true" outlineLevel="0" collapsed="false">
      <c r="A149" s="160" t="s">
        <v>749</v>
      </c>
      <c r="B149" s="46" t="s">
        <v>120</v>
      </c>
      <c r="C149" s="46" t="s">
        <v>750</v>
      </c>
      <c r="D149" s="46" t="s">
        <v>657</v>
      </c>
      <c r="E149" s="45" t="s">
        <v>167</v>
      </c>
      <c r="F149" s="160" t="n">
        <v>1.87</v>
      </c>
      <c r="G149" s="160"/>
      <c r="H149" s="160" t="n">
        <v>24.497982</v>
      </c>
      <c r="I149" s="160"/>
      <c r="J149" s="160" t="n">
        <v>45.81122634</v>
      </c>
      <c r="K149" s="160"/>
      <c r="L149" s="161" t="n">
        <v>45.81122634</v>
      </c>
      <c r="M149" s="160" t="s">
        <v>1767</v>
      </c>
      <c r="N149" s="161" t="n">
        <v>1087776.61480457</v>
      </c>
      <c r="O149" s="160" t="s">
        <v>1775</v>
      </c>
    </row>
    <row r="150" customFormat="false" ht="26" hidden="false" customHeight="true" outlineLevel="0" collapsed="false">
      <c r="A150" s="160" t="s">
        <v>1776</v>
      </c>
      <c r="B150" s="46" t="s">
        <v>120</v>
      </c>
      <c r="C150" s="46" t="s">
        <v>1777</v>
      </c>
      <c r="D150" s="46" t="s">
        <v>561</v>
      </c>
      <c r="E150" s="45" t="s">
        <v>572</v>
      </c>
      <c r="F150" s="160" t="n">
        <v>1.237044</v>
      </c>
      <c r="G150" s="160"/>
      <c r="H150" s="160" t="n">
        <v>36.926106</v>
      </c>
      <c r="I150" s="160"/>
      <c r="J150" s="160" t="n">
        <v>45.679217870664</v>
      </c>
      <c r="K150" s="160"/>
      <c r="L150" s="161" t="n">
        <v>45.679217870664</v>
      </c>
      <c r="M150" s="160" t="s">
        <v>1767</v>
      </c>
      <c r="N150" s="161" t="n">
        <v>1087822.29402244</v>
      </c>
      <c r="O150" s="160" t="s">
        <v>1775</v>
      </c>
    </row>
    <row r="151" customFormat="false" ht="24" hidden="false" customHeight="true" outlineLevel="0" collapsed="false">
      <c r="A151" s="160" t="s">
        <v>1778</v>
      </c>
      <c r="B151" s="46" t="s">
        <v>120</v>
      </c>
      <c r="C151" s="46" t="s">
        <v>1779</v>
      </c>
      <c r="D151" s="46" t="s">
        <v>657</v>
      </c>
      <c r="E151" s="45" t="s">
        <v>167</v>
      </c>
      <c r="F151" s="160" t="n">
        <v>3</v>
      </c>
      <c r="G151" s="160"/>
      <c r="H151" s="160" t="n">
        <v>14.33064</v>
      </c>
      <c r="I151" s="160"/>
      <c r="J151" s="160" t="n">
        <v>42.99192</v>
      </c>
      <c r="K151" s="160"/>
      <c r="L151" s="161" t="n">
        <v>42.99192</v>
      </c>
      <c r="M151" s="160" t="s">
        <v>1767</v>
      </c>
      <c r="N151" s="161" t="n">
        <v>1087865.28594244</v>
      </c>
      <c r="O151" s="160" t="s">
        <v>1780</v>
      </c>
    </row>
    <row r="152" customFormat="false" ht="39" hidden="false" customHeight="true" outlineLevel="0" collapsed="false">
      <c r="A152" s="160" t="s">
        <v>1781</v>
      </c>
      <c r="B152" s="46" t="s">
        <v>120</v>
      </c>
      <c r="C152" s="46" t="s">
        <v>1782</v>
      </c>
      <c r="D152" s="46" t="s">
        <v>657</v>
      </c>
      <c r="E152" s="45" t="s">
        <v>167</v>
      </c>
      <c r="F152" s="160" t="n">
        <v>4.7868</v>
      </c>
      <c r="G152" s="160"/>
      <c r="H152" s="160" t="n">
        <v>8.845464</v>
      </c>
      <c r="I152" s="160"/>
      <c r="J152" s="160" t="n">
        <v>42.3414670752</v>
      </c>
      <c r="K152" s="160"/>
      <c r="L152" s="161" t="n">
        <v>42.3414670752</v>
      </c>
      <c r="M152" s="160" t="s">
        <v>1767</v>
      </c>
      <c r="N152" s="161" t="n">
        <v>1087907.62740952</v>
      </c>
      <c r="O152" s="160" t="s">
        <v>1780</v>
      </c>
    </row>
    <row r="153" customFormat="false" ht="26" hidden="false" customHeight="true" outlineLevel="0" collapsed="false">
      <c r="A153" s="160" t="s">
        <v>691</v>
      </c>
      <c r="B153" s="46" t="s">
        <v>120</v>
      </c>
      <c r="C153" s="46" t="s">
        <v>692</v>
      </c>
      <c r="D153" s="46" t="s">
        <v>657</v>
      </c>
      <c r="E153" s="45" t="s">
        <v>156</v>
      </c>
      <c r="F153" s="160" t="n">
        <v>0.01286</v>
      </c>
      <c r="G153" s="160"/>
      <c r="H153" s="160" t="n">
        <v>3073.86051</v>
      </c>
      <c r="I153" s="160"/>
      <c r="J153" s="160" t="n">
        <v>39.5298461586</v>
      </c>
      <c r="K153" s="160"/>
      <c r="L153" s="161" t="n">
        <v>39.5298461586</v>
      </c>
      <c r="M153" s="160" t="s">
        <v>1767</v>
      </c>
      <c r="N153" s="161" t="n">
        <v>1087947.15725568</v>
      </c>
      <c r="O153" s="160" t="s">
        <v>1783</v>
      </c>
    </row>
    <row r="154" customFormat="false" ht="26" hidden="false" customHeight="true" outlineLevel="0" collapsed="false">
      <c r="A154" s="160" t="s">
        <v>1784</v>
      </c>
      <c r="B154" s="46" t="s">
        <v>120</v>
      </c>
      <c r="C154" s="46" t="s">
        <v>1785</v>
      </c>
      <c r="D154" s="46" t="s">
        <v>657</v>
      </c>
      <c r="E154" s="45" t="s">
        <v>221</v>
      </c>
      <c r="F154" s="160" t="n">
        <v>11.34</v>
      </c>
      <c r="G154" s="160"/>
      <c r="H154" s="160" t="n">
        <v>3.422058</v>
      </c>
      <c r="I154" s="160"/>
      <c r="J154" s="160" t="n">
        <v>38.80613772</v>
      </c>
      <c r="K154" s="160"/>
      <c r="L154" s="161" t="n">
        <v>38.80613772</v>
      </c>
      <c r="M154" s="160" t="s">
        <v>1767</v>
      </c>
      <c r="N154" s="161" t="n">
        <v>1087985.9633934</v>
      </c>
      <c r="O154" s="160" t="s">
        <v>1783</v>
      </c>
    </row>
    <row r="155" customFormat="false" ht="24" hidden="false" customHeight="true" outlineLevel="0" collapsed="false">
      <c r="A155" s="160" t="s">
        <v>1786</v>
      </c>
      <c r="B155" s="46" t="s">
        <v>120</v>
      </c>
      <c r="C155" s="46" t="s">
        <v>1787</v>
      </c>
      <c r="D155" s="46" t="s">
        <v>657</v>
      </c>
      <c r="E155" s="45" t="s">
        <v>202</v>
      </c>
      <c r="F155" s="160" t="n">
        <v>3.885</v>
      </c>
      <c r="G155" s="160"/>
      <c r="H155" s="160" t="n">
        <v>9.673182</v>
      </c>
      <c r="I155" s="160"/>
      <c r="J155" s="160" t="n">
        <v>37.58031207</v>
      </c>
      <c r="K155" s="160"/>
      <c r="L155" s="161" t="n">
        <v>37.58031207</v>
      </c>
      <c r="M155" s="160" t="s">
        <v>1767</v>
      </c>
      <c r="N155" s="161" t="n">
        <v>1088023.54370547</v>
      </c>
      <c r="O155" s="160" t="s">
        <v>1783</v>
      </c>
    </row>
    <row r="156" customFormat="false" ht="26" hidden="false" customHeight="true" outlineLevel="0" collapsed="false">
      <c r="A156" s="160" t="s">
        <v>1788</v>
      </c>
      <c r="B156" s="46" t="s">
        <v>120</v>
      </c>
      <c r="C156" s="46" t="s">
        <v>1789</v>
      </c>
      <c r="D156" s="46" t="s">
        <v>1543</v>
      </c>
      <c r="E156" s="45" t="s">
        <v>167</v>
      </c>
      <c r="F156" s="160" t="n">
        <v>0.003975324092</v>
      </c>
      <c r="G156" s="160"/>
      <c r="H156" s="160" t="n">
        <v>9072.629352</v>
      </c>
      <c r="I156" s="160"/>
      <c r="J156" s="160" t="n">
        <v>36.066642040792</v>
      </c>
      <c r="K156" s="160"/>
      <c r="L156" s="161" t="n">
        <v>36.066642040792</v>
      </c>
      <c r="M156" s="160" t="s">
        <v>1767</v>
      </c>
      <c r="N156" s="161" t="n">
        <v>1088059.61034751</v>
      </c>
      <c r="O156" s="160" t="s">
        <v>1783</v>
      </c>
    </row>
    <row r="157" customFormat="false" ht="24" hidden="false" customHeight="true" outlineLevel="0" collapsed="false">
      <c r="A157" s="160" t="s">
        <v>1790</v>
      </c>
      <c r="B157" s="46" t="s">
        <v>120</v>
      </c>
      <c r="C157" s="46" t="s">
        <v>1791</v>
      </c>
      <c r="D157" s="46" t="s">
        <v>657</v>
      </c>
      <c r="E157" s="45" t="s">
        <v>167</v>
      </c>
      <c r="F157" s="160" t="n">
        <v>3</v>
      </c>
      <c r="G157" s="160"/>
      <c r="H157" s="160" t="n">
        <v>11.007414</v>
      </c>
      <c r="I157" s="160"/>
      <c r="J157" s="160" t="n">
        <v>33.022242</v>
      </c>
      <c r="K157" s="160"/>
      <c r="L157" s="161" t="n">
        <v>33.022242</v>
      </c>
      <c r="M157" s="160" t="s">
        <v>1767</v>
      </c>
      <c r="N157" s="161" t="n">
        <v>1088092.63258951</v>
      </c>
      <c r="O157" s="160" t="s">
        <v>1792</v>
      </c>
    </row>
    <row r="158" customFormat="false" ht="24" hidden="false" customHeight="true" outlineLevel="0" collapsed="false">
      <c r="A158" s="160" t="s">
        <v>1793</v>
      </c>
      <c r="B158" s="46" t="s">
        <v>120</v>
      </c>
      <c r="C158" s="46" t="s">
        <v>1794</v>
      </c>
      <c r="D158" s="46" t="s">
        <v>657</v>
      </c>
      <c r="E158" s="45" t="s">
        <v>221</v>
      </c>
      <c r="F158" s="160" t="n">
        <v>1.58235</v>
      </c>
      <c r="G158" s="160"/>
      <c r="H158" s="160" t="n">
        <v>20.56941</v>
      </c>
      <c r="I158" s="160"/>
      <c r="J158" s="160" t="n">
        <v>32.5480059135</v>
      </c>
      <c r="K158" s="160"/>
      <c r="L158" s="161" t="n">
        <v>32.5480059135</v>
      </c>
      <c r="M158" s="160" t="s">
        <v>1767</v>
      </c>
      <c r="N158" s="161" t="n">
        <v>1088125.18059542</v>
      </c>
      <c r="O158" s="160" t="s">
        <v>1792</v>
      </c>
    </row>
    <row r="159" customFormat="false" ht="26" hidden="false" customHeight="true" outlineLevel="0" collapsed="false">
      <c r="A159" s="160" t="s">
        <v>1795</v>
      </c>
      <c r="B159" s="46" t="s">
        <v>120</v>
      </c>
      <c r="C159" s="46" t="s">
        <v>1796</v>
      </c>
      <c r="D159" s="46" t="s">
        <v>657</v>
      </c>
      <c r="E159" s="45" t="s">
        <v>221</v>
      </c>
      <c r="F159" s="160" t="n">
        <v>3.051</v>
      </c>
      <c r="G159" s="160"/>
      <c r="H159" s="160" t="n">
        <v>10.575024</v>
      </c>
      <c r="I159" s="160"/>
      <c r="J159" s="160" t="n">
        <v>32.264398224</v>
      </c>
      <c r="K159" s="160"/>
      <c r="L159" s="161" t="n">
        <v>32.264398224</v>
      </c>
      <c r="M159" s="160" t="s">
        <v>1767</v>
      </c>
      <c r="N159" s="161" t="n">
        <v>1088157.44499364</v>
      </c>
      <c r="O159" s="160" t="s">
        <v>1792</v>
      </c>
    </row>
    <row r="160" customFormat="false" ht="24" hidden="false" customHeight="true" outlineLevel="0" collapsed="false">
      <c r="A160" s="160" t="s">
        <v>863</v>
      </c>
      <c r="B160" s="46" t="s">
        <v>120</v>
      </c>
      <c r="C160" s="46" t="s">
        <v>864</v>
      </c>
      <c r="D160" s="46" t="s">
        <v>657</v>
      </c>
      <c r="E160" s="45" t="s">
        <v>202</v>
      </c>
      <c r="F160" s="160" t="n">
        <v>0.5928552</v>
      </c>
      <c r="G160" s="160"/>
      <c r="H160" s="160" t="n">
        <v>50.663754</v>
      </c>
      <c r="I160" s="160"/>
      <c r="J160" s="160" t="n">
        <v>30.0362700104208</v>
      </c>
      <c r="K160" s="160"/>
      <c r="L160" s="161" t="n">
        <v>30.0362700104208</v>
      </c>
      <c r="M160" s="160" t="s">
        <v>1767</v>
      </c>
      <c r="N160" s="161" t="n">
        <v>1088187.48126366</v>
      </c>
      <c r="O160" s="160" t="s">
        <v>1797</v>
      </c>
    </row>
    <row r="161" customFormat="false" ht="24" hidden="false" customHeight="true" outlineLevel="0" collapsed="false">
      <c r="A161" s="160" t="s">
        <v>879</v>
      </c>
      <c r="B161" s="46" t="s">
        <v>125</v>
      </c>
      <c r="C161" s="46" t="s">
        <v>880</v>
      </c>
      <c r="D161" s="46" t="s">
        <v>657</v>
      </c>
      <c r="E161" s="45" t="s">
        <v>202</v>
      </c>
      <c r="F161" s="160" t="n">
        <v>0.62458</v>
      </c>
      <c r="G161" s="160"/>
      <c r="H161" s="160" t="n">
        <v>45.055038</v>
      </c>
      <c r="I161" s="160"/>
      <c r="J161" s="160" t="n">
        <v>28.14047563404</v>
      </c>
      <c r="K161" s="160"/>
      <c r="L161" s="161" t="n">
        <v>28.14047563404</v>
      </c>
      <c r="M161" s="160" t="s">
        <v>1767</v>
      </c>
      <c r="N161" s="161" t="n">
        <v>1088215.62173929</v>
      </c>
      <c r="O161" s="160" t="s">
        <v>1797</v>
      </c>
    </row>
    <row r="162" customFormat="false" ht="24" hidden="false" customHeight="true" outlineLevel="0" collapsed="false">
      <c r="A162" s="160" t="s">
        <v>1798</v>
      </c>
      <c r="B162" s="46" t="s">
        <v>120</v>
      </c>
      <c r="C162" s="46" t="s">
        <v>1799</v>
      </c>
      <c r="D162" s="46" t="s">
        <v>561</v>
      </c>
      <c r="E162" s="45" t="s">
        <v>572</v>
      </c>
      <c r="F162" s="160" t="n">
        <v>0.97896617851968</v>
      </c>
      <c r="G162" s="160"/>
      <c r="H162" s="160" t="n">
        <v>27.537066</v>
      </c>
      <c r="I162" s="160"/>
      <c r="J162" s="160" t="n">
        <v>26.9578562696642</v>
      </c>
      <c r="K162" s="160"/>
      <c r="L162" s="161" t="n">
        <v>26.9578562696642</v>
      </c>
      <c r="M162" s="160" t="s">
        <v>1767</v>
      </c>
      <c r="N162" s="161" t="n">
        <v>1088242.57959556</v>
      </c>
      <c r="O162" s="160" t="s">
        <v>1797</v>
      </c>
    </row>
    <row r="163" customFormat="false" ht="26" hidden="false" customHeight="true" outlineLevel="0" collapsed="false">
      <c r="A163" s="160" t="s">
        <v>747</v>
      </c>
      <c r="B163" s="46" t="s">
        <v>120</v>
      </c>
      <c r="C163" s="46" t="s">
        <v>748</v>
      </c>
      <c r="D163" s="46" t="s">
        <v>657</v>
      </c>
      <c r="E163" s="45" t="s">
        <v>167</v>
      </c>
      <c r="F163" s="160" t="n">
        <v>1</v>
      </c>
      <c r="G163" s="160"/>
      <c r="H163" s="160" t="n">
        <v>25.869276</v>
      </c>
      <c r="I163" s="160"/>
      <c r="J163" s="160" t="n">
        <v>25.869276</v>
      </c>
      <c r="K163" s="160"/>
      <c r="L163" s="161" t="n">
        <v>25.869276</v>
      </c>
      <c r="M163" s="160" t="s">
        <v>1767</v>
      </c>
      <c r="N163" s="161" t="n">
        <v>1088268.44887156</v>
      </c>
      <c r="O163" s="160" t="s">
        <v>1797</v>
      </c>
    </row>
    <row r="164" customFormat="false" ht="26" hidden="false" customHeight="true" outlineLevel="0" collapsed="false">
      <c r="A164" s="160" t="s">
        <v>1800</v>
      </c>
      <c r="B164" s="46" t="s">
        <v>120</v>
      </c>
      <c r="C164" s="46" t="s">
        <v>1801</v>
      </c>
      <c r="D164" s="46" t="s">
        <v>657</v>
      </c>
      <c r="E164" s="45" t="s">
        <v>202</v>
      </c>
      <c r="F164" s="160" t="n">
        <v>0.85715</v>
      </c>
      <c r="G164" s="160"/>
      <c r="H164" s="160" t="n">
        <v>29.909034</v>
      </c>
      <c r="I164" s="160"/>
      <c r="J164" s="160" t="n">
        <v>25.6365284931</v>
      </c>
      <c r="K164" s="160"/>
      <c r="L164" s="161" t="n">
        <v>25.6365284931</v>
      </c>
      <c r="M164" s="160" t="s">
        <v>1767</v>
      </c>
      <c r="N164" s="161" t="n">
        <v>1088294.08540005</v>
      </c>
      <c r="O164" s="160" t="s">
        <v>1797</v>
      </c>
    </row>
    <row r="165" customFormat="false" ht="26" hidden="false" customHeight="true" outlineLevel="0" collapsed="false">
      <c r="A165" s="160" t="s">
        <v>1802</v>
      </c>
      <c r="B165" s="46" t="s">
        <v>120</v>
      </c>
      <c r="C165" s="46" t="s">
        <v>1803</v>
      </c>
      <c r="D165" s="46" t="s">
        <v>657</v>
      </c>
      <c r="E165" s="45" t="s">
        <v>167</v>
      </c>
      <c r="F165" s="160" t="n">
        <v>101.4391</v>
      </c>
      <c r="G165" s="160"/>
      <c r="H165" s="160" t="n">
        <v>0.24708</v>
      </c>
      <c r="I165" s="160"/>
      <c r="J165" s="160" t="n">
        <v>25.063572828</v>
      </c>
      <c r="K165" s="160"/>
      <c r="L165" s="161" t="n">
        <v>25.063572828</v>
      </c>
      <c r="M165" s="160" t="s">
        <v>1767</v>
      </c>
      <c r="N165" s="161" t="n">
        <v>1088319.14897288</v>
      </c>
      <c r="O165" s="160" t="s">
        <v>1804</v>
      </c>
    </row>
    <row r="166" customFormat="false" ht="39" hidden="false" customHeight="true" outlineLevel="0" collapsed="false">
      <c r="A166" s="160" t="s">
        <v>1805</v>
      </c>
      <c r="B166" s="46" t="s">
        <v>120</v>
      </c>
      <c r="C166" s="46" t="s">
        <v>1806</v>
      </c>
      <c r="D166" s="46" t="s">
        <v>657</v>
      </c>
      <c r="E166" s="45" t="s">
        <v>143</v>
      </c>
      <c r="F166" s="160" t="n">
        <v>0.445956</v>
      </c>
      <c r="G166" s="160"/>
      <c r="H166" s="160" t="n">
        <v>55.704186</v>
      </c>
      <c r="I166" s="160"/>
      <c r="J166" s="160" t="n">
        <v>24.841615971816</v>
      </c>
      <c r="K166" s="160"/>
      <c r="L166" s="161" t="n">
        <v>24.841615971816</v>
      </c>
      <c r="M166" s="160" t="s">
        <v>1767</v>
      </c>
      <c r="N166" s="161" t="n">
        <v>1088343.99058885</v>
      </c>
      <c r="O166" s="160" t="s">
        <v>1804</v>
      </c>
    </row>
    <row r="167" customFormat="false" ht="26" hidden="false" customHeight="true" outlineLevel="0" collapsed="false">
      <c r="A167" s="160" t="s">
        <v>1807</v>
      </c>
      <c r="B167" s="46" t="s">
        <v>120</v>
      </c>
      <c r="C167" s="46" t="s">
        <v>1808</v>
      </c>
      <c r="D167" s="46" t="s">
        <v>657</v>
      </c>
      <c r="E167" s="45" t="s">
        <v>202</v>
      </c>
      <c r="F167" s="160" t="n">
        <v>8.78104</v>
      </c>
      <c r="G167" s="160"/>
      <c r="H167" s="160" t="n">
        <v>2.581986</v>
      </c>
      <c r="I167" s="160"/>
      <c r="J167" s="160" t="n">
        <v>22.67252234544</v>
      </c>
      <c r="K167" s="160"/>
      <c r="L167" s="161" t="n">
        <v>22.67252234544</v>
      </c>
      <c r="M167" s="160" t="s">
        <v>1767</v>
      </c>
      <c r="N167" s="161" t="n">
        <v>1088366.6631112</v>
      </c>
      <c r="O167" s="160" t="s">
        <v>1804</v>
      </c>
    </row>
    <row r="168" customFormat="false" ht="39" hidden="false" customHeight="true" outlineLevel="0" collapsed="false">
      <c r="A168" s="160" t="s">
        <v>736</v>
      </c>
      <c r="B168" s="46" t="s">
        <v>120</v>
      </c>
      <c r="C168" s="46" t="s">
        <v>737</v>
      </c>
      <c r="D168" s="46" t="s">
        <v>657</v>
      </c>
      <c r="E168" s="45" t="s">
        <v>167</v>
      </c>
      <c r="F168" s="160" t="n">
        <v>30</v>
      </c>
      <c r="G168" s="160"/>
      <c r="H168" s="160" t="n">
        <v>0.74124</v>
      </c>
      <c r="I168" s="160"/>
      <c r="J168" s="160" t="n">
        <v>22.2372</v>
      </c>
      <c r="K168" s="160"/>
      <c r="L168" s="161" t="n">
        <v>22.2372</v>
      </c>
      <c r="M168" s="160" t="s">
        <v>1767</v>
      </c>
      <c r="N168" s="161" t="n">
        <v>1088388.9003112</v>
      </c>
      <c r="O168" s="160" t="s">
        <v>1804</v>
      </c>
    </row>
    <row r="169" customFormat="false" ht="52" hidden="false" customHeight="true" outlineLevel="0" collapsed="false">
      <c r="A169" s="160" t="s">
        <v>1809</v>
      </c>
      <c r="B169" s="46" t="s">
        <v>120</v>
      </c>
      <c r="C169" s="46" t="s">
        <v>1810</v>
      </c>
      <c r="D169" s="46" t="s">
        <v>657</v>
      </c>
      <c r="E169" s="45" t="s">
        <v>167</v>
      </c>
      <c r="F169" s="160" t="n">
        <v>2</v>
      </c>
      <c r="G169" s="160"/>
      <c r="H169" s="160" t="n">
        <v>10.822104</v>
      </c>
      <c r="I169" s="160"/>
      <c r="J169" s="160" t="n">
        <v>21.644208</v>
      </c>
      <c r="K169" s="160"/>
      <c r="L169" s="161" t="n">
        <v>21.644208</v>
      </c>
      <c r="M169" s="160" t="s">
        <v>1767</v>
      </c>
      <c r="N169" s="161" t="n">
        <v>1088410.5445192</v>
      </c>
      <c r="O169" s="160" t="s">
        <v>1804</v>
      </c>
    </row>
    <row r="170" customFormat="false" ht="26" hidden="false" customHeight="true" outlineLevel="0" collapsed="false">
      <c r="A170" s="160" t="s">
        <v>1811</v>
      </c>
      <c r="B170" s="46" t="s">
        <v>120</v>
      </c>
      <c r="C170" s="46" t="s">
        <v>1812</v>
      </c>
      <c r="D170" s="46" t="s">
        <v>657</v>
      </c>
      <c r="E170" s="45" t="s">
        <v>725</v>
      </c>
      <c r="F170" s="160" t="n">
        <v>0.508092</v>
      </c>
      <c r="G170" s="160"/>
      <c r="H170" s="160" t="n">
        <v>33.182844</v>
      </c>
      <c r="I170" s="160"/>
      <c r="J170" s="160" t="n">
        <v>16.859937573648</v>
      </c>
      <c r="K170" s="160"/>
      <c r="L170" s="161" t="n">
        <v>16.859937573648</v>
      </c>
      <c r="M170" s="160" t="s">
        <v>1767</v>
      </c>
      <c r="N170" s="161" t="n">
        <v>1088427.40445677</v>
      </c>
      <c r="O170" s="160" t="s">
        <v>1813</v>
      </c>
    </row>
    <row r="171" customFormat="false" ht="39" hidden="false" customHeight="true" outlineLevel="0" collapsed="false">
      <c r="A171" s="160" t="s">
        <v>1814</v>
      </c>
      <c r="B171" s="46" t="s">
        <v>120</v>
      </c>
      <c r="C171" s="46" t="s">
        <v>1815</v>
      </c>
      <c r="D171" s="46" t="s">
        <v>657</v>
      </c>
      <c r="E171" s="45" t="s">
        <v>167</v>
      </c>
      <c r="F171" s="160" t="n">
        <v>1</v>
      </c>
      <c r="G171" s="160"/>
      <c r="H171" s="160" t="n">
        <v>16.665546</v>
      </c>
      <c r="I171" s="160"/>
      <c r="J171" s="160" t="n">
        <v>16.665546</v>
      </c>
      <c r="K171" s="160"/>
      <c r="L171" s="161" t="n">
        <v>16.665546</v>
      </c>
      <c r="M171" s="160" t="s">
        <v>1767</v>
      </c>
      <c r="N171" s="161" t="n">
        <v>1088444.07000277</v>
      </c>
      <c r="O171" s="160" t="s">
        <v>1813</v>
      </c>
    </row>
    <row r="172" customFormat="false" ht="24" hidden="false" customHeight="true" outlineLevel="0" collapsed="false">
      <c r="A172" s="160" t="s">
        <v>1816</v>
      </c>
      <c r="B172" s="46" t="s">
        <v>120</v>
      </c>
      <c r="C172" s="46" t="s">
        <v>1817</v>
      </c>
      <c r="D172" s="46" t="s">
        <v>1543</v>
      </c>
      <c r="E172" s="45" t="s">
        <v>167</v>
      </c>
      <c r="F172" s="160" t="n">
        <v>0.002468224155611</v>
      </c>
      <c r="G172" s="160"/>
      <c r="H172" s="160" t="n">
        <v>6609.39</v>
      </c>
      <c r="I172" s="160"/>
      <c r="J172" s="160" t="n">
        <v>16.3134560518538</v>
      </c>
      <c r="K172" s="160"/>
      <c r="L172" s="161" t="n">
        <v>16.3134560518538</v>
      </c>
      <c r="M172" s="160" t="s">
        <v>1767</v>
      </c>
      <c r="N172" s="161" t="n">
        <v>1088460.38345882</v>
      </c>
      <c r="O172" s="160" t="s">
        <v>1813</v>
      </c>
    </row>
    <row r="173" customFormat="false" ht="24" hidden="false" customHeight="true" outlineLevel="0" collapsed="false">
      <c r="A173" s="160" t="s">
        <v>1818</v>
      </c>
      <c r="B173" s="46" t="s">
        <v>120</v>
      </c>
      <c r="C173" s="46" t="s">
        <v>1819</v>
      </c>
      <c r="D173" s="46" t="s">
        <v>561</v>
      </c>
      <c r="E173" s="45" t="s">
        <v>572</v>
      </c>
      <c r="F173" s="160" t="n">
        <v>0.69193961415</v>
      </c>
      <c r="G173" s="160"/>
      <c r="H173" s="160" t="n">
        <v>23.003148</v>
      </c>
      <c r="I173" s="160"/>
      <c r="J173" s="160" t="n">
        <v>15.9167893513553</v>
      </c>
      <c r="K173" s="160"/>
      <c r="L173" s="161" t="n">
        <v>15.9167893513553</v>
      </c>
      <c r="M173" s="160" t="s">
        <v>1767</v>
      </c>
      <c r="N173" s="161" t="n">
        <v>1088476.30024817</v>
      </c>
      <c r="O173" s="160" t="s">
        <v>1813</v>
      </c>
    </row>
    <row r="174" customFormat="false" ht="26" hidden="false" customHeight="true" outlineLevel="0" collapsed="false">
      <c r="A174" s="160" t="s">
        <v>871</v>
      </c>
      <c r="B174" s="46" t="s">
        <v>120</v>
      </c>
      <c r="C174" s="46" t="s">
        <v>872</v>
      </c>
      <c r="D174" s="46" t="s">
        <v>657</v>
      </c>
      <c r="E174" s="45" t="s">
        <v>167</v>
      </c>
      <c r="F174" s="160" t="n">
        <v>1</v>
      </c>
      <c r="G174" s="160"/>
      <c r="H174" s="160" t="n">
        <v>12.218106</v>
      </c>
      <c r="I174" s="160"/>
      <c r="J174" s="160" t="n">
        <v>12.218106</v>
      </c>
      <c r="K174" s="160"/>
      <c r="L174" s="161" t="n">
        <v>12.218106</v>
      </c>
      <c r="M174" s="160" t="s">
        <v>1767</v>
      </c>
      <c r="N174" s="161" t="n">
        <v>1088488.51835417</v>
      </c>
      <c r="O174" s="160" t="s">
        <v>1813</v>
      </c>
    </row>
    <row r="175" customFormat="false" ht="26" hidden="false" customHeight="true" outlineLevel="0" collapsed="false">
      <c r="A175" s="160" t="s">
        <v>1820</v>
      </c>
      <c r="B175" s="46" t="s">
        <v>120</v>
      </c>
      <c r="C175" s="46" t="s">
        <v>1821</v>
      </c>
      <c r="D175" s="46" t="s">
        <v>657</v>
      </c>
      <c r="E175" s="45" t="s">
        <v>167</v>
      </c>
      <c r="F175" s="160" t="n">
        <v>5</v>
      </c>
      <c r="G175" s="160"/>
      <c r="H175" s="160" t="n">
        <v>2.40903</v>
      </c>
      <c r="I175" s="160"/>
      <c r="J175" s="160" t="n">
        <v>12.04515</v>
      </c>
      <c r="K175" s="160"/>
      <c r="L175" s="161" t="n">
        <v>12.04515</v>
      </c>
      <c r="M175" s="160" t="s">
        <v>1767</v>
      </c>
      <c r="N175" s="161" t="n">
        <v>1088500.56350417</v>
      </c>
      <c r="O175" s="160" t="s">
        <v>1822</v>
      </c>
    </row>
    <row r="176" customFormat="false" ht="26" hidden="false" customHeight="true" outlineLevel="0" collapsed="false">
      <c r="A176" s="160" t="s">
        <v>1823</v>
      </c>
      <c r="B176" s="46" t="s">
        <v>120</v>
      </c>
      <c r="C176" s="46" t="s">
        <v>1824</v>
      </c>
      <c r="D176" s="46" t="s">
        <v>561</v>
      </c>
      <c r="E176" s="45" t="s">
        <v>572</v>
      </c>
      <c r="F176" s="160" t="n">
        <v>0.3876281724</v>
      </c>
      <c r="G176" s="160"/>
      <c r="H176" s="160" t="n">
        <v>27.537066</v>
      </c>
      <c r="I176" s="160"/>
      <c r="J176" s="160" t="n">
        <v>10.6741425668382</v>
      </c>
      <c r="K176" s="160"/>
      <c r="L176" s="161" t="n">
        <v>10.6741425668382</v>
      </c>
      <c r="M176" s="160" t="s">
        <v>1767</v>
      </c>
      <c r="N176" s="161" t="n">
        <v>1088511.23764674</v>
      </c>
      <c r="O176" s="160" t="s">
        <v>1822</v>
      </c>
    </row>
    <row r="177" customFormat="false" ht="26" hidden="false" customHeight="true" outlineLevel="0" collapsed="false">
      <c r="A177" s="160" t="s">
        <v>1825</v>
      </c>
      <c r="B177" s="46" t="s">
        <v>120</v>
      </c>
      <c r="C177" s="46" t="s">
        <v>1826</v>
      </c>
      <c r="D177" s="46" t="s">
        <v>1543</v>
      </c>
      <c r="E177" s="45" t="s">
        <v>167</v>
      </c>
      <c r="F177" s="160" t="n">
        <v>0.0030487421283624</v>
      </c>
      <c r="G177" s="160"/>
      <c r="H177" s="160" t="n">
        <v>3192.82953</v>
      </c>
      <c r="I177" s="160"/>
      <c r="J177" s="160" t="n">
        <v>9.73411389679052</v>
      </c>
      <c r="K177" s="160"/>
      <c r="L177" s="161" t="n">
        <v>9.73411389679052</v>
      </c>
      <c r="M177" s="160" t="s">
        <v>1767</v>
      </c>
      <c r="N177" s="161" t="n">
        <v>1088520.97176064</v>
      </c>
      <c r="O177" s="160" t="s">
        <v>1822</v>
      </c>
    </row>
    <row r="178" customFormat="false" ht="24" hidden="false" customHeight="true" outlineLevel="0" collapsed="false">
      <c r="A178" s="160" t="s">
        <v>1827</v>
      </c>
      <c r="B178" s="46" t="s">
        <v>120</v>
      </c>
      <c r="C178" s="46" t="s">
        <v>1828</v>
      </c>
      <c r="D178" s="46" t="s">
        <v>1543</v>
      </c>
      <c r="E178" s="45" t="s">
        <v>167</v>
      </c>
      <c r="F178" s="160" t="n">
        <v>0.001676232204144</v>
      </c>
      <c r="G178" s="160"/>
      <c r="H178" s="160" t="n">
        <v>4480.141038</v>
      </c>
      <c r="I178" s="160"/>
      <c r="J178" s="160" t="n">
        <v>7.50975668700273</v>
      </c>
      <c r="K178" s="160"/>
      <c r="L178" s="161" t="n">
        <v>7.50975668700273</v>
      </c>
      <c r="M178" s="160" t="s">
        <v>1767</v>
      </c>
      <c r="N178" s="161" t="n">
        <v>1088528.48151732</v>
      </c>
      <c r="O178" s="160" t="s">
        <v>1822</v>
      </c>
    </row>
    <row r="179" customFormat="false" ht="26" hidden="false" customHeight="true" outlineLevel="0" collapsed="false">
      <c r="A179" s="160" t="s">
        <v>1829</v>
      </c>
      <c r="B179" s="46" t="s">
        <v>120</v>
      </c>
      <c r="C179" s="46" t="s">
        <v>1830</v>
      </c>
      <c r="D179" s="46" t="s">
        <v>657</v>
      </c>
      <c r="E179" s="45" t="s">
        <v>202</v>
      </c>
      <c r="F179" s="160" t="n">
        <v>0.29744</v>
      </c>
      <c r="G179" s="160"/>
      <c r="H179" s="160" t="n">
        <v>24.695646</v>
      </c>
      <c r="I179" s="160"/>
      <c r="J179" s="160" t="n">
        <v>7.34547294624</v>
      </c>
      <c r="K179" s="160"/>
      <c r="L179" s="161" t="n">
        <v>7.34547294624</v>
      </c>
      <c r="M179" s="160" t="s">
        <v>1767</v>
      </c>
      <c r="N179" s="161" t="n">
        <v>1088535.82699027</v>
      </c>
      <c r="O179" s="160" t="s">
        <v>1822</v>
      </c>
    </row>
    <row r="180" customFormat="false" ht="12.8" hidden="false" customHeight="false" outlineLevel="0" collapsed="false">
      <c r="A180" s="160" t="s">
        <v>1831</v>
      </c>
      <c r="B180" s="46" t="s">
        <v>120</v>
      </c>
      <c r="C180" s="46" t="s">
        <v>1832</v>
      </c>
      <c r="D180" s="46" t="s">
        <v>657</v>
      </c>
      <c r="E180" s="45" t="s">
        <v>664</v>
      </c>
      <c r="F180" s="160" t="n">
        <v>0.135</v>
      </c>
      <c r="G180" s="160"/>
      <c r="H180" s="160" t="n">
        <v>51.800322</v>
      </c>
      <c r="I180" s="160"/>
      <c r="J180" s="160" t="n">
        <v>6.99304347</v>
      </c>
      <c r="K180" s="160"/>
      <c r="L180" s="161" t="n">
        <v>6.99304347</v>
      </c>
      <c r="M180" s="160" t="s">
        <v>1767</v>
      </c>
      <c r="N180" s="161" t="n">
        <v>1088542.82003374</v>
      </c>
      <c r="O180" s="160" t="s">
        <v>1822</v>
      </c>
    </row>
    <row r="181" customFormat="false" ht="52" hidden="false" customHeight="true" outlineLevel="0" collapsed="false">
      <c r="A181" s="160" t="s">
        <v>1833</v>
      </c>
      <c r="B181" s="46" t="s">
        <v>120</v>
      </c>
      <c r="C181" s="46" t="s">
        <v>1834</v>
      </c>
      <c r="D181" s="46" t="s">
        <v>657</v>
      </c>
      <c r="E181" s="45" t="s">
        <v>725</v>
      </c>
      <c r="F181" s="160" t="n">
        <v>0.699295</v>
      </c>
      <c r="G181" s="160"/>
      <c r="H181" s="160" t="n">
        <v>9.957324</v>
      </c>
      <c r="I181" s="160"/>
      <c r="J181" s="160" t="n">
        <v>6.96310688658</v>
      </c>
      <c r="K181" s="160"/>
      <c r="L181" s="161" t="n">
        <v>6.96310688658</v>
      </c>
      <c r="M181" s="160" t="s">
        <v>1767</v>
      </c>
      <c r="N181" s="161" t="n">
        <v>1088549.78314063</v>
      </c>
      <c r="O181" s="160" t="s">
        <v>1822</v>
      </c>
    </row>
    <row r="182" customFormat="false" ht="12.8" hidden="false" customHeight="false" outlineLevel="0" collapsed="false">
      <c r="A182" s="160" t="s">
        <v>1835</v>
      </c>
      <c r="B182" s="46" t="s">
        <v>120</v>
      </c>
      <c r="C182" s="46" t="s">
        <v>1836</v>
      </c>
      <c r="D182" s="46" t="s">
        <v>657</v>
      </c>
      <c r="E182" s="45" t="s">
        <v>221</v>
      </c>
      <c r="F182" s="160" t="n">
        <v>0.73843</v>
      </c>
      <c r="G182" s="160"/>
      <c r="H182" s="160" t="n">
        <v>8.981358</v>
      </c>
      <c r="I182" s="160"/>
      <c r="J182" s="160" t="n">
        <v>6.63210418794</v>
      </c>
      <c r="K182" s="160"/>
      <c r="L182" s="161" t="n">
        <v>6.63210418794</v>
      </c>
      <c r="M182" s="160" t="s">
        <v>1767</v>
      </c>
      <c r="N182" s="161" t="n">
        <v>1088556.41524482</v>
      </c>
      <c r="O182" s="160" t="s">
        <v>1822</v>
      </c>
    </row>
    <row r="183" customFormat="false" ht="39" hidden="false" customHeight="true" outlineLevel="0" collapsed="false">
      <c r="A183" s="160" t="s">
        <v>1837</v>
      </c>
      <c r="B183" s="46" t="s">
        <v>120</v>
      </c>
      <c r="C183" s="46" t="s">
        <v>1838</v>
      </c>
      <c r="D183" s="46" t="s">
        <v>1543</v>
      </c>
      <c r="E183" s="45" t="s">
        <v>167</v>
      </c>
      <c r="F183" s="160" t="n">
        <v>0.000482922655</v>
      </c>
      <c r="G183" s="160"/>
      <c r="H183" s="160" t="n">
        <v>13379.01138</v>
      </c>
      <c r="I183" s="160"/>
      <c r="J183" s="160" t="n">
        <v>6.46102769690481</v>
      </c>
      <c r="K183" s="160"/>
      <c r="L183" s="161" t="n">
        <v>6.46102769690481</v>
      </c>
      <c r="M183" s="160" t="s">
        <v>1767</v>
      </c>
      <c r="N183" s="161" t="n">
        <v>1088562.87627251</v>
      </c>
      <c r="O183" s="160" t="s">
        <v>1822</v>
      </c>
    </row>
    <row r="184" customFormat="false" ht="24" hidden="false" customHeight="true" outlineLevel="0" collapsed="false">
      <c r="A184" s="160" t="s">
        <v>1839</v>
      </c>
      <c r="B184" s="46" t="s">
        <v>120</v>
      </c>
      <c r="C184" s="46" t="s">
        <v>1840</v>
      </c>
      <c r="D184" s="46" t="s">
        <v>657</v>
      </c>
      <c r="E184" s="45" t="s">
        <v>167</v>
      </c>
      <c r="F184" s="160" t="n">
        <v>2</v>
      </c>
      <c r="G184" s="160"/>
      <c r="H184" s="160" t="n">
        <v>2.915544</v>
      </c>
      <c r="I184" s="160"/>
      <c r="J184" s="160" t="n">
        <v>5.831088</v>
      </c>
      <c r="K184" s="160"/>
      <c r="L184" s="161" t="n">
        <v>5.831088</v>
      </c>
      <c r="M184" s="160" t="s">
        <v>1767</v>
      </c>
      <c r="N184" s="161" t="n">
        <v>1088568.70736051</v>
      </c>
      <c r="O184" s="160" t="s">
        <v>1822</v>
      </c>
    </row>
    <row r="185" customFormat="false" ht="26" hidden="false" customHeight="true" outlineLevel="0" collapsed="false">
      <c r="A185" s="160" t="s">
        <v>865</v>
      </c>
      <c r="B185" s="46" t="s">
        <v>120</v>
      </c>
      <c r="C185" s="46" t="s">
        <v>866</v>
      </c>
      <c r="D185" s="46" t="s">
        <v>657</v>
      </c>
      <c r="E185" s="45" t="s">
        <v>167</v>
      </c>
      <c r="F185" s="160" t="n">
        <v>6.804</v>
      </c>
      <c r="G185" s="160"/>
      <c r="H185" s="160" t="n">
        <v>0.753594</v>
      </c>
      <c r="I185" s="160"/>
      <c r="J185" s="160" t="n">
        <v>5.127453576</v>
      </c>
      <c r="K185" s="160"/>
      <c r="L185" s="161" t="n">
        <v>5.127453576</v>
      </c>
      <c r="M185" s="160" t="s">
        <v>1767</v>
      </c>
      <c r="N185" s="161" t="n">
        <v>1088573.83481409</v>
      </c>
      <c r="O185" s="160" t="s">
        <v>1822</v>
      </c>
    </row>
    <row r="186" customFormat="false" ht="24" hidden="false" customHeight="true" outlineLevel="0" collapsed="false">
      <c r="A186" s="160" t="s">
        <v>1841</v>
      </c>
      <c r="B186" s="46" t="s">
        <v>120</v>
      </c>
      <c r="C186" s="46" t="s">
        <v>1842</v>
      </c>
      <c r="D186" s="46" t="s">
        <v>657</v>
      </c>
      <c r="E186" s="45" t="s">
        <v>167</v>
      </c>
      <c r="F186" s="160" t="n">
        <v>0.2265</v>
      </c>
      <c r="G186" s="160"/>
      <c r="H186" s="160" t="n">
        <v>22.163076</v>
      </c>
      <c r="I186" s="160"/>
      <c r="J186" s="160" t="n">
        <v>5.019936714</v>
      </c>
      <c r="K186" s="160"/>
      <c r="L186" s="161" t="n">
        <v>5.019936714</v>
      </c>
      <c r="M186" s="160" t="s">
        <v>1767</v>
      </c>
      <c r="N186" s="161" t="n">
        <v>1088578.8547508</v>
      </c>
      <c r="O186" s="160" t="s">
        <v>1822</v>
      </c>
    </row>
    <row r="187" customFormat="false" ht="39" hidden="false" customHeight="true" outlineLevel="0" collapsed="false">
      <c r="A187" s="160" t="s">
        <v>1843</v>
      </c>
      <c r="B187" s="46" t="s">
        <v>120</v>
      </c>
      <c r="C187" s="46" t="s">
        <v>1844</v>
      </c>
      <c r="D187" s="46" t="s">
        <v>657</v>
      </c>
      <c r="E187" s="45" t="s">
        <v>167</v>
      </c>
      <c r="F187" s="160" t="n">
        <v>3</v>
      </c>
      <c r="G187" s="160"/>
      <c r="H187" s="160" t="n">
        <v>1.60602</v>
      </c>
      <c r="I187" s="160"/>
      <c r="J187" s="160" t="n">
        <v>4.81806</v>
      </c>
      <c r="K187" s="160"/>
      <c r="L187" s="161" t="n">
        <v>4.81806</v>
      </c>
      <c r="M187" s="160" t="s">
        <v>1767</v>
      </c>
      <c r="N187" s="161" t="n">
        <v>1088583.6728108</v>
      </c>
      <c r="O187" s="160" t="s">
        <v>1822</v>
      </c>
    </row>
    <row r="188" customFormat="false" ht="39" hidden="false" customHeight="true" outlineLevel="0" collapsed="false">
      <c r="A188" s="160" t="s">
        <v>867</v>
      </c>
      <c r="B188" s="46" t="s">
        <v>120</v>
      </c>
      <c r="C188" s="46" t="s">
        <v>868</v>
      </c>
      <c r="D188" s="46" t="s">
        <v>657</v>
      </c>
      <c r="E188" s="45" t="s">
        <v>202</v>
      </c>
      <c r="F188" s="160" t="n">
        <v>0.0239274</v>
      </c>
      <c r="G188" s="160"/>
      <c r="H188" s="160" t="n">
        <v>190.980486</v>
      </c>
      <c r="I188" s="160"/>
      <c r="J188" s="160" t="n">
        <v>4.5696664807164</v>
      </c>
      <c r="K188" s="160"/>
      <c r="L188" s="161" t="n">
        <v>4.5696664807164</v>
      </c>
      <c r="M188" s="160" t="s">
        <v>1767</v>
      </c>
      <c r="N188" s="161" t="n">
        <v>1088588.24247728</v>
      </c>
      <c r="O188" s="160" t="s">
        <v>1822</v>
      </c>
    </row>
    <row r="189" customFormat="false" ht="39" hidden="false" customHeight="true" outlineLevel="0" collapsed="false">
      <c r="A189" s="160" t="s">
        <v>1845</v>
      </c>
      <c r="B189" s="46" t="s">
        <v>120</v>
      </c>
      <c r="C189" s="46" t="s">
        <v>1846</v>
      </c>
      <c r="D189" s="46" t="s">
        <v>657</v>
      </c>
      <c r="E189" s="45" t="s">
        <v>167</v>
      </c>
      <c r="F189" s="160" t="n">
        <v>0.03</v>
      </c>
      <c r="G189" s="160"/>
      <c r="H189" s="160" t="n">
        <v>129.235194</v>
      </c>
      <c r="I189" s="160"/>
      <c r="J189" s="160" t="n">
        <v>3.87705582</v>
      </c>
      <c r="K189" s="160"/>
      <c r="L189" s="161" t="n">
        <v>3.87705582</v>
      </c>
      <c r="M189" s="160" t="s">
        <v>1767</v>
      </c>
      <c r="N189" s="161" t="n">
        <v>1088592.1195331</v>
      </c>
      <c r="O189" s="160" t="s">
        <v>1822</v>
      </c>
    </row>
    <row r="190" customFormat="false" ht="26" hidden="false" customHeight="true" outlineLevel="0" collapsed="false">
      <c r="A190" s="160" t="s">
        <v>1847</v>
      </c>
      <c r="B190" s="46" t="s">
        <v>120</v>
      </c>
      <c r="C190" s="46" t="s">
        <v>1848</v>
      </c>
      <c r="D190" s="46" t="s">
        <v>657</v>
      </c>
      <c r="E190" s="45" t="s">
        <v>202</v>
      </c>
      <c r="F190" s="160" t="n">
        <v>2.0622</v>
      </c>
      <c r="G190" s="160"/>
      <c r="H190" s="160" t="n">
        <v>1.54425</v>
      </c>
      <c r="I190" s="160"/>
      <c r="J190" s="160" t="n">
        <v>3.18455235</v>
      </c>
      <c r="K190" s="160"/>
      <c r="L190" s="161" t="n">
        <v>3.18455235</v>
      </c>
      <c r="M190" s="160" t="s">
        <v>1767</v>
      </c>
      <c r="N190" s="161" t="n">
        <v>1088595.30408545</v>
      </c>
      <c r="O190" s="160" t="s">
        <v>1822</v>
      </c>
    </row>
    <row r="191" customFormat="false" ht="24" hidden="false" customHeight="true" outlineLevel="0" collapsed="false">
      <c r="A191" s="160" t="s">
        <v>775</v>
      </c>
      <c r="B191" s="46" t="s">
        <v>120</v>
      </c>
      <c r="C191" s="46" t="s">
        <v>776</v>
      </c>
      <c r="D191" s="46" t="s">
        <v>657</v>
      </c>
      <c r="E191" s="45" t="s">
        <v>167</v>
      </c>
      <c r="F191" s="160" t="n">
        <v>0.2256</v>
      </c>
      <c r="G191" s="160"/>
      <c r="H191" s="160" t="n">
        <v>10.303236</v>
      </c>
      <c r="I191" s="160"/>
      <c r="J191" s="160" t="n">
        <v>2.3244100416</v>
      </c>
      <c r="K191" s="160"/>
      <c r="L191" s="161" t="n">
        <v>2.3244100416</v>
      </c>
      <c r="M191" s="160" t="s">
        <v>1767</v>
      </c>
      <c r="N191" s="161" t="n">
        <v>1088597.62849549</v>
      </c>
      <c r="O191" s="160" t="s">
        <v>1822</v>
      </c>
    </row>
    <row r="192" customFormat="false" ht="26" hidden="false" customHeight="true" outlineLevel="0" collapsed="false">
      <c r="A192" s="160" t="s">
        <v>1849</v>
      </c>
      <c r="B192" s="46" t="s">
        <v>120</v>
      </c>
      <c r="C192" s="46" t="s">
        <v>1850</v>
      </c>
      <c r="D192" s="46" t="s">
        <v>657</v>
      </c>
      <c r="E192" s="45" t="s">
        <v>167</v>
      </c>
      <c r="F192" s="160" t="n">
        <v>0.0198</v>
      </c>
      <c r="G192" s="160"/>
      <c r="H192" s="160" t="n">
        <v>114.064482</v>
      </c>
      <c r="I192" s="160"/>
      <c r="J192" s="160" t="n">
        <v>2.2584767436</v>
      </c>
      <c r="K192" s="160"/>
      <c r="L192" s="161" t="n">
        <v>2.2584767436</v>
      </c>
      <c r="M192" s="160" t="s">
        <v>1767</v>
      </c>
      <c r="N192" s="161" t="n">
        <v>1088599.88697224</v>
      </c>
      <c r="O192" s="160" t="s">
        <v>1822</v>
      </c>
    </row>
    <row r="193" customFormat="false" ht="26" hidden="false" customHeight="true" outlineLevel="0" collapsed="false">
      <c r="A193" s="160" t="s">
        <v>1851</v>
      </c>
      <c r="B193" s="46" t="s">
        <v>120</v>
      </c>
      <c r="C193" s="46" t="s">
        <v>1852</v>
      </c>
      <c r="D193" s="46" t="s">
        <v>657</v>
      </c>
      <c r="E193" s="45" t="s">
        <v>725</v>
      </c>
      <c r="F193" s="160" t="n">
        <v>0.039446</v>
      </c>
      <c r="G193" s="160"/>
      <c r="H193" s="160" t="n">
        <v>53.418696</v>
      </c>
      <c r="I193" s="160"/>
      <c r="J193" s="160" t="n">
        <v>2.107153882416</v>
      </c>
      <c r="K193" s="160"/>
      <c r="L193" s="161" t="n">
        <v>2.107153882416</v>
      </c>
      <c r="M193" s="160" t="s">
        <v>1767</v>
      </c>
      <c r="N193" s="161" t="n">
        <v>1088601.99412612</v>
      </c>
      <c r="O193" s="160" t="s">
        <v>1822</v>
      </c>
    </row>
    <row r="194" customFormat="false" ht="26" hidden="false" customHeight="true" outlineLevel="0" collapsed="false">
      <c r="A194" s="160" t="s">
        <v>1853</v>
      </c>
      <c r="B194" s="46" t="s">
        <v>120</v>
      </c>
      <c r="C194" s="46" t="s">
        <v>1854</v>
      </c>
      <c r="D194" s="46" t="s">
        <v>657</v>
      </c>
      <c r="E194" s="45" t="s">
        <v>202</v>
      </c>
      <c r="F194" s="160" t="n">
        <v>0.035256</v>
      </c>
      <c r="G194" s="160"/>
      <c r="H194" s="160" t="n">
        <v>46.092774</v>
      </c>
      <c r="I194" s="160"/>
      <c r="J194" s="160" t="n">
        <v>1.625046840144</v>
      </c>
      <c r="K194" s="160"/>
      <c r="L194" s="161" t="n">
        <v>1.625046840144</v>
      </c>
      <c r="M194" s="160" t="s">
        <v>1767</v>
      </c>
      <c r="N194" s="161" t="n">
        <v>1088603.61917296</v>
      </c>
      <c r="O194" s="160" t="s">
        <v>1822</v>
      </c>
    </row>
    <row r="195" customFormat="false" ht="24" hidden="false" customHeight="true" outlineLevel="0" collapsed="false">
      <c r="A195" s="160" t="s">
        <v>1855</v>
      </c>
      <c r="B195" s="46" t="s">
        <v>120</v>
      </c>
      <c r="C195" s="46" t="s">
        <v>1856</v>
      </c>
      <c r="D195" s="46" t="s">
        <v>1543</v>
      </c>
      <c r="E195" s="45" t="s">
        <v>167</v>
      </c>
      <c r="F195" s="160" t="n">
        <v>0.000685479047872</v>
      </c>
      <c r="G195" s="160"/>
      <c r="H195" s="160" t="n">
        <v>1843.500942</v>
      </c>
      <c r="I195" s="160"/>
      <c r="J195" s="160" t="n">
        <v>1.2636812704733</v>
      </c>
      <c r="K195" s="160"/>
      <c r="L195" s="161" t="n">
        <v>1.2636812704733</v>
      </c>
      <c r="M195" s="160" t="s">
        <v>1767</v>
      </c>
      <c r="N195" s="161" t="n">
        <v>1088604.88285423</v>
      </c>
      <c r="O195" s="160" t="s">
        <v>1822</v>
      </c>
    </row>
    <row r="196" customFormat="false" ht="24" hidden="false" customHeight="true" outlineLevel="0" collapsed="false">
      <c r="A196" s="160" t="s">
        <v>1857</v>
      </c>
      <c r="B196" s="46" t="s">
        <v>120</v>
      </c>
      <c r="C196" s="46" t="s">
        <v>1858</v>
      </c>
      <c r="D196" s="46" t="s">
        <v>657</v>
      </c>
      <c r="E196" s="45" t="s">
        <v>202</v>
      </c>
      <c r="F196" s="160" t="n">
        <v>0.041184</v>
      </c>
      <c r="G196" s="160"/>
      <c r="H196" s="160" t="n">
        <v>24.695646</v>
      </c>
      <c r="I196" s="160"/>
      <c r="J196" s="160" t="n">
        <v>1.017065484864</v>
      </c>
      <c r="K196" s="160"/>
      <c r="L196" s="161" t="n">
        <v>1.017065484864</v>
      </c>
      <c r="M196" s="160" t="s">
        <v>1767</v>
      </c>
      <c r="N196" s="161" t="n">
        <v>1088605.89991972</v>
      </c>
      <c r="O196" s="160" t="s">
        <v>1822</v>
      </c>
    </row>
    <row r="197" customFormat="false" ht="26" hidden="false" customHeight="true" outlineLevel="0" collapsed="false">
      <c r="A197" s="160" t="s">
        <v>1859</v>
      </c>
      <c r="B197" s="46" t="s">
        <v>120</v>
      </c>
      <c r="C197" s="46" t="s">
        <v>1860</v>
      </c>
      <c r="D197" s="46" t="s">
        <v>1543</v>
      </c>
      <c r="E197" s="45" t="s">
        <v>167</v>
      </c>
      <c r="F197" s="160" t="n">
        <v>7.1028646E-005</v>
      </c>
      <c r="G197" s="160"/>
      <c r="H197" s="160" t="n">
        <v>5489.215758</v>
      </c>
      <c r="I197" s="160"/>
      <c r="J197" s="160" t="n">
        <v>0.389891562892604</v>
      </c>
      <c r="K197" s="160"/>
      <c r="L197" s="161" t="n">
        <v>0.389891562892604</v>
      </c>
      <c r="M197" s="160" t="s">
        <v>1767</v>
      </c>
      <c r="N197" s="161" t="n">
        <v>1088606.28981128</v>
      </c>
      <c r="O197" s="160" t="s">
        <v>1822</v>
      </c>
    </row>
    <row r="198" customFormat="false" ht="12.8" hidden="false" customHeight="false" outlineLevel="0" collapsed="false">
      <c r="A198" s="160" t="s">
        <v>1861</v>
      </c>
      <c r="B198" s="46" t="s">
        <v>120</v>
      </c>
      <c r="C198" s="46" t="s">
        <v>1862</v>
      </c>
      <c r="D198" s="46" t="s">
        <v>657</v>
      </c>
      <c r="E198" s="45" t="s">
        <v>202</v>
      </c>
      <c r="F198" s="160" t="n">
        <v>0.0117299</v>
      </c>
      <c r="G198" s="160"/>
      <c r="H198" s="160" t="n">
        <v>26.820534</v>
      </c>
      <c r="I198" s="160"/>
      <c r="J198" s="160" t="n">
        <v>0.3146021817666</v>
      </c>
      <c r="K198" s="160"/>
      <c r="L198" s="161" t="n">
        <v>0.3146021817666</v>
      </c>
      <c r="M198" s="160" t="s">
        <v>1767</v>
      </c>
      <c r="N198" s="161" t="n">
        <v>1088606.60441346</v>
      </c>
      <c r="O198" s="160" t="s">
        <v>1822</v>
      </c>
    </row>
    <row r="199" customFormat="false" ht="65" hidden="false" customHeight="true" outlineLevel="0" collapsed="false">
      <c r="A199" s="160" t="s">
        <v>873</v>
      </c>
      <c r="B199" s="46" t="s">
        <v>120</v>
      </c>
      <c r="C199" s="46" t="s">
        <v>874</v>
      </c>
      <c r="D199" s="46" t="s">
        <v>657</v>
      </c>
      <c r="E199" s="45" t="s">
        <v>167</v>
      </c>
      <c r="F199" s="160" t="n">
        <v>0.048</v>
      </c>
      <c r="G199" s="160"/>
      <c r="H199" s="160" t="n">
        <v>5.633424</v>
      </c>
      <c r="I199" s="160"/>
      <c r="J199" s="160" t="n">
        <v>0.270404352</v>
      </c>
      <c r="K199" s="160"/>
      <c r="L199" s="161" t="n">
        <v>0.270404352</v>
      </c>
      <c r="M199" s="160" t="s">
        <v>1767</v>
      </c>
      <c r="N199" s="161" t="n">
        <v>1088606.87481781</v>
      </c>
      <c r="O199" s="160" t="s">
        <v>1822</v>
      </c>
    </row>
    <row r="200" customFormat="false" ht="26" hidden="false" customHeight="true" outlineLevel="0" collapsed="false">
      <c r="A200" s="160" t="s">
        <v>1863</v>
      </c>
      <c r="B200" s="46" t="s">
        <v>120</v>
      </c>
      <c r="C200" s="46" t="s">
        <v>1864</v>
      </c>
      <c r="D200" s="46" t="s">
        <v>657</v>
      </c>
      <c r="E200" s="45" t="s">
        <v>167</v>
      </c>
      <c r="F200" s="160" t="n">
        <v>0.06266</v>
      </c>
      <c r="G200" s="160"/>
      <c r="H200" s="160" t="n">
        <v>3.199686</v>
      </c>
      <c r="I200" s="160"/>
      <c r="J200" s="160" t="n">
        <v>0.20049232476</v>
      </c>
      <c r="K200" s="160"/>
      <c r="L200" s="161" t="n">
        <v>0.20049232476</v>
      </c>
      <c r="M200" s="160" t="s">
        <v>1767</v>
      </c>
      <c r="N200" s="161" t="n">
        <v>1088607.07531014</v>
      </c>
      <c r="O200" s="160" t="s">
        <v>1822</v>
      </c>
    </row>
    <row r="201" customFormat="false" ht="26" hidden="false" customHeight="true" outlineLevel="0" collapsed="false">
      <c r="A201" s="160" t="s">
        <v>1865</v>
      </c>
      <c r="B201" s="46" t="s">
        <v>120</v>
      </c>
      <c r="C201" s="46" t="s">
        <v>1866</v>
      </c>
      <c r="D201" s="46" t="s">
        <v>1543</v>
      </c>
      <c r="E201" s="45" t="s">
        <v>167</v>
      </c>
      <c r="F201" s="160" t="n">
        <v>3.1350420192E-006</v>
      </c>
      <c r="G201" s="160"/>
      <c r="H201" s="160" t="n">
        <v>26885.651934</v>
      </c>
      <c r="I201" s="160"/>
      <c r="J201" s="160" t="n">
        <v>0.0842876485266758</v>
      </c>
      <c r="K201" s="160"/>
      <c r="L201" s="161" t="n">
        <v>0.0842876485266758</v>
      </c>
      <c r="M201" s="160" t="s">
        <v>1767</v>
      </c>
      <c r="N201" s="161" t="n">
        <v>1088607.15959779</v>
      </c>
      <c r="O201" s="160" t="s">
        <v>1822</v>
      </c>
    </row>
    <row r="202" customFormat="false" ht="57.45" hidden="false" customHeight="false" outlineLevel="0" collapsed="false">
      <c r="A202" s="160" t="s">
        <v>665</v>
      </c>
      <c r="B202" s="46" t="s">
        <v>120</v>
      </c>
      <c r="C202" s="46" t="s">
        <v>666</v>
      </c>
      <c r="D202" s="46" t="s">
        <v>657</v>
      </c>
      <c r="E202" s="45" t="s">
        <v>143</v>
      </c>
      <c r="F202" s="160" t="n">
        <v>1551.4488</v>
      </c>
      <c r="G202" s="160"/>
      <c r="H202" s="160" t="n">
        <v>185.458248</v>
      </c>
      <c r="I202" s="160"/>
      <c r="J202" s="160" t="n">
        <v>287728.976309702</v>
      </c>
      <c r="K202" s="160"/>
      <c r="L202" s="161" t="n">
        <v>287728.976309702</v>
      </c>
      <c r="M202" s="160" t="s">
        <v>1402</v>
      </c>
      <c r="N202" s="161" t="n">
        <v>287728.976309702</v>
      </c>
      <c r="O202" s="160" t="s">
        <v>1402</v>
      </c>
    </row>
    <row r="203" customFormat="false" ht="52" hidden="false" customHeight="true" outlineLevel="0" collapsed="false">
      <c r="A203" s="160" t="s">
        <v>712</v>
      </c>
      <c r="B203" s="46" t="s">
        <v>125</v>
      </c>
      <c r="C203" s="46" t="s">
        <v>713</v>
      </c>
      <c r="D203" s="46" t="s">
        <v>567</v>
      </c>
      <c r="E203" s="45" t="s">
        <v>163</v>
      </c>
      <c r="F203" s="160" t="n">
        <v>719.17</v>
      </c>
      <c r="G203" s="160" t="n">
        <v>0</v>
      </c>
      <c r="H203" s="160" t="n">
        <v>346.850904</v>
      </c>
      <c r="I203" s="160" t="n">
        <v>280.76</v>
      </c>
      <c r="J203" s="160" t="n">
        <v>249444.76462968</v>
      </c>
      <c r="K203" s="160" t="n">
        <v>0</v>
      </c>
      <c r="L203" s="161" t="n">
        <v>249444.76462968</v>
      </c>
      <c r="M203" s="160" t="s">
        <v>1403</v>
      </c>
      <c r="N203" s="161" t="n">
        <v>537173.740939382</v>
      </c>
      <c r="O203" s="160" t="s">
        <v>1404</v>
      </c>
    </row>
    <row r="204" customFormat="false" ht="39" hidden="false" customHeight="true" outlineLevel="0" collapsed="false">
      <c r="A204" s="160" t="s">
        <v>1405</v>
      </c>
      <c r="B204" s="46" t="s">
        <v>120</v>
      </c>
      <c r="C204" s="46" t="s">
        <v>1406</v>
      </c>
      <c r="D204" s="46" t="s">
        <v>561</v>
      </c>
      <c r="E204" s="45" t="s">
        <v>572</v>
      </c>
      <c r="F204" s="160" t="n">
        <v>3405.03827843012</v>
      </c>
      <c r="G204" s="160"/>
      <c r="H204" s="160" t="n">
        <v>27.537066</v>
      </c>
      <c r="I204" s="160"/>
      <c r="J204" s="160" t="n">
        <v>93764.7638056566</v>
      </c>
      <c r="K204" s="160"/>
      <c r="L204" s="161" t="n">
        <v>93764.7638056566</v>
      </c>
      <c r="M204" s="160" t="s">
        <v>1407</v>
      </c>
      <c r="N204" s="161" t="n">
        <v>630938.504745039</v>
      </c>
      <c r="O204" s="160" t="s">
        <v>1408</v>
      </c>
    </row>
    <row r="205" customFormat="false" ht="24" hidden="false" customHeight="true" outlineLevel="0" collapsed="false">
      <c r="A205" s="160" t="s">
        <v>1409</v>
      </c>
      <c r="B205" s="46" t="s">
        <v>120</v>
      </c>
      <c r="C205" s="46" t="s">
        <v>1410</v>
      </c>
      <c r="D205" s="46" t="s">
        <v>561</v>
      </c>
      <c r="E205" s="45" t="s">
        <v>572</v>
      </c>
      <c r="F205" s="160" t="n">
        <v>3137.97931944361</v>
      </c>
      <c r="G205" s="160"/>
      <c r="H205" s="160" t="n">
        <v>20.519994</v>
      </c>
      <c r="I205" s="160"/>
      <c r="J205" s="160" t="n">
        <v>64391.3168071069</v>
      </c>
      <c r="K205" s="160"/>
      <c r="L205" s="161" t="n">
        <v>64391.3168071069</v>
      </c>
      <c r="M205" s="160" t="s">
        <v>1411</v>
      </c>
      <c r="N205" s="161" t="n">
        <v>695329.821552146</v>
      </c>
      <c r="O205" s="160" t="s">
        <v>1412</v>
      </c>
    </row>
    <row r="206" customFormat="false" ht="26" hidden="false" customHeight="true" outlineLevel="0" collapsed="false">
      <c r="A206" s="160" t="s">
        <v>1413</v>
      </c>
      <c r="B206" s="46" t="s">
        <v>120</v>
      </c>
      <c r="C206" s="46" t="s">
        <v>1414</v>
      </c>
      <c r="D206" s="46" t="s">
        <v>657</v>
      </c>
      <c r="E206" s="45" t="s">
        <v>725</v>
      </c>
      <c r="F206" s="160" t="n">
        <v>867.0661</v>
      </c>
      <c r="G206" s="160"/>
      <c r="H206" s="160" t="n">
        <v>40.360518</v>
      </c>
      <c r="I206" s="160"/>
      <c r="J206" s="160" t="n">
        <v>34995.2369362398</v>
      </c>
      <c r="K206" s="160"/>
      <c r="L206" s="161" t="n">
        <v>34995.2369362398</v>
      </c>
      <c r="M206" s="160" t="s">
        <v>1415</v>
      </c>
      <c r="N206" s="161" t="n">
        <v>730325.058488386</v>
      </c>
      <c r="O206" s="160" t="s">
        <v>1416</v>
      </c>
    </row>
    <row r="207" customFormat="false" ht="39" hidden="false" customHeight="true" outlineLevel="0" collapsed="false">
      <c r="A207" s="160" t="s">
        <v>559</v>
      </c>
      <c r="B207" s="46" t="s">
        <v>120</v>
      </c>
      <c r="C207" s="46" t="s">
        <v>560</v>
      </c>
      <c r="D207" s="46" t="s">
        <v>561</v>
      </c>
      <c r="E207" s="45" t="s">
        <v>122</v>
      </c>
      <c r="F207" s="160" t="n">
        <v>4.06388</v>
      </c>
      <c r="G207" s="160"/>
      <c r="H207" s="160" t="n">
        <v>6623.177064</v>
      </c>
      <c r="I207" s="160"/>
      <c r="J207" s="160" t="n">
        <v>26915.7968068483</v>
      </c>
      <c r="K207" s="160"/>
      <c r="L207" s="161" t="n">
        <v>26915.7968068483</v>
      </c>
      <c r="M207" s="160" t="s">
        <v>1417</v>
      </c>
      <c r="N207" s="161" t="n">
        <v>757240.855295234</v>
      </c>
      <c r="O207" s="160" t="s">
        <v>1418</v>
      </c>
    </row>
    <row r="208" customFormat="false" ht="26" hidden="false" customHeight="true" outlineLevel="0" collapsed="false">
      <c r="A208" s="160" t="s">
        <v>1419</v>
      </c>
      <c r="B208" s="46" t="s">
        <v>120</v>
      </c>
      <c r="C208" s="46" t="s">
        <v>1420</v>
      </c>
      <c r="D208" s="46" t="s">
        <v>561</v>
      </c>
      <c r="E208" s="45" t="s">
        <v>572</v>
      </c>
      <c r="F208" s="160" t="n">
        <v>662.178138270173</v>
      </c>
      <c r="G208" s="160"/>
      <c r="H208" s="160" t="n">
        <v>27.537066</v>
      </c>
      <c r="I208" s="160"/>
      <c r="J208" s="160" t="n">
        <v>18234.4430973029</v>
      </c>
      <c r="K208" s="160"/>
      <c r="L208" s="161" t="n">
        <v>18234.4430973029</v>
      </c>
      <c r="M208" s="160" t="s">
        <v>1421</v>
      </c>
      <c r="N208" s="161" t="n">
        <v>775475.298392537</v>
      </c>
      <c r="O208" s="160" t="s">
        <v>1422</v>
      </c>
    </row>
    <row r="209" customFormat="false" ht="24" hidden="false" customHeight="true" outlineLevel="0" collapsed="false">
      <c r="A209" s="160" t="s">
        <v>1423</v>
      </c>
      <c r="B209" s="46" t="s">
        <v>120</v>
      </c>
      <c r="C209" s="46" t="s">
        <v>1424</v>
      </c>
      <c r="D209" s="46" t="s">
        <v>657</v>
      </c>
      <c r="E209" s="45" t="s">
        <v>156</v>
      </c>
      <c r="F209" s="160" t="n">
        <v>18.17694</v>
      </c>
      <c r="G209" s="160"/>
      <c r="H209" s="160" t="n">
        <v>879.629508</v>
      </c>
      <c r="I209" s="160"/>
      <c r="J209" s="160" t="n">
        <v>15988.9727891455</v>
      </c>
      <c r="K209" s="160"/>
      <c r="L209" s="161" t="n">
        <v>15988.9727891455</v>
      </c>
      <c r="M209" s="160" t="s">
        <v>1425</v>
      </c>
      <c r="N209" s="161" t="n">
        <v>791464.271181682</v>
      </c>
      <c r="O209" s="160" t="s">
        <v>1426</v>
      </c>
    </row>
    <row r="210" customFormat="false" ht="26" hidden="false" customHeight="true" outlineLevel="0" collapsed="false">
      <c r="A210" s="160" t="s">
        <v>1427</v>
      </c>
      <c r="B210" s="46" t="s">
        <v>120</v>
      </c>
      <c r="C210" s="46" t="s">
        <v>1428</v>
      </c>
      <c r="D210" s="46" t="s">
        <v>561</v>
      </c>
      <c r="E210" s="45" t="s">
        <v>122</v>
      </c>
      <c r="F210" s="160" t="n">
        <v>4</v>
      </c>
      <c r="G210" s="160"/>
      <c r="H210" s="160" t="n">
        <v>3914.043696</v>
      </c>
      <c r="I210" s="160"/>
      <c r="J210" s="160" t="n">
        <v>15656.174784</v>
      </c>
      <c r="K210" s="160"/>
      <c r="L210" s="161" t="n">
        <v>15656.174784</v>
      </c>
      <c r="M210" s="160" t="s">
        <v>1429</v>
      </c>
      <c r="N210" s="161" t="n">
        <v>807120.445965682</v>
      </c>
      <c r="O210" s="160" t="s">
        <v>1430</v>
      </c>
    </row>
    <row r="211" customFormat="false" ht="24" hidden="false" customHeight="true" outlineLevel="0" collapsed="false">
      <c r="A211" s="160" t="s">
        <v>1431</v>
      </c>
      <c r="B211" s="46" t="s">
        <v>120</v>
      </c>
      <c r="C211" s="46" t="s">
        <v>1432</v>
      </c>
      <c r="D211" s="46" t="s">
        <v>657</v>
      </c>
      <c r="E211" s="45" t="s">
        <v>725</v>
      </c>
      <c r="F211" s="160" t="n">
        <v>283.94535</v>
      </c>
      <c r="G211" s="160"/>
      <c r="H211" s="160" t="n">
        <v>51.157914</v>
      </c>
      <c r="I211" s="160"/>
      <c r="J211" s="160" t="n">
        <v>14526.0517959999</v>
      </c>
      <c r="K211" s="160"/>
      <c r="L211" s="161" t="n">
        <v>14526.0517959999</v>
      </c>
      <c r="M211" s="160" t="s">
        <v>1433</v>
      </c>
      <c r="N211" s="161" t="n">
        <v>821646.497761682</v>
      </c>
      <c r="O211" s="160" t="s">
        <v>1434</v>
      </c>
    </row>
    <row r="212" customFormat="false" ht="24" hidden="false" customHeight="true" outlineLevel="0" collapsed="false">
      <c r="A212" s="160" t="s">
        <v>643</v>
      </c>
      <c r="B212" s="46" t="s">
        <v>125</v>
      </c>
      <c r="C212" s="46" t="s">
        <v>644</v>
      </c>
      <c r="D212" s="46" t="s">
        <v>567</v>
      </c>
      <c r="E212" s="45" t="s">
        <v>645</v>
      </c>
      <c r="F212" s="160" t="n">
        <v>134.4625</v>
      </c>
      <c r="G212" s="160" t="n">
        <v>0</v>
      </c>
      <c r="H212" s="160" t="n">
        <v>102.5382</v>
      </c>
      <c r="I212" s="160" t="n">
        <v>83</v>
      </c>
      <c r="J212" s="160" t="n">
        <v>13787.5427175</v>
      </c>
      <c r="K212" s="160" t="n">
        <v>0</v>
      </c>
      <c r="L212" s="161" t="n">
        <v>13787.5427175</v>
      </c>
      <c r="M212" s="160" t="s">
        <v>1435</v>
      </c>
      <c r="N212" s="161" t="n">
        <v>835434.040479182</v>
      </c>
      <c r="O212" s="160" t="s">
        <v>1436</v>
      </c>
    </row>
    <row r="213" customFormat="false" ht="24" hidden="false" customHeight="true" outlineLevel="0" collapsed="false">
      <c r="A213" s="160" t="s">
        <v>565</v>
      </c>
      <c r="B213" s="46" t="s">
        <v>125</v>
      </c>
      <c r="C213" s="46" t="s">
        <v>566</v>
      </c>
      <c r="D213" s="46" t="s">
        <v>567</v>
      </c>
      <c r="E213" s="45" t="s">
        <v>122</v>
      </c>
      <c r="F213" s="160" t="n">
        <v>4</v>
      </c>
      <c r="G213" s="160" t="n">
        <v>0</v>
      </c>
      <c r="H213" s="160" t="n">
        <v>2964.96</v>
      </c>
      <c r="I213" s="160" t="n">
        <v>2400</v>
      </c>
      <c r="J213" s="160" t="n">
        <v>11859.84</v>
      </c>
      <c r="K213" s="160" t="n">
        <v>0</v>
      </c>
      <c r="L213" s="161" t="n">
        <v>11859.84</v>
      </c>
      <c r="M213" s="160" t="s">
        <v>1437</v>
      </c>
      <c r="N213" s="161" t="n">
        <v>847293.880479182</v>
      </c>
      <c r="O213" s="160" t="s">
        <v>1438</v>
      </c>
    </row>
    <row r="214" customFormat="false" ht="26" hidden="false" customHeight="true" outlineLevel="0" collapsed="false">
      <c r="A214" s="160" t="s">
        <v>674</v>
      </c>
      <c r="B214" s="46" t="s">
        <v>125</v>
      </c>
      <c r="C214" s="46" t="s">
        <v>675</v>
      </c>
      <c r="D214" s="46" t="s">
        <v>657</v>
      </c>
      <c r="E214" s="45" t="s">
        <v>167</v>
      </c>
      <c r="F214" s="160" t="n">
        <v>144.85</v>
      </c>
      <c r="G214" s="160"/>
      <c r="H214" s="160" t="n">
        <v>78.843228</v>
      </c>
      <c r="I214" s="160"/>
      <c r="J214" s="160" t="n">
        <v>11420.4415758</v>
      </c>
      <c r="K214" s="160"/>
      <c r="L214" s="161" t="n">
        <v>11420.4415758</v>
      </c>
      <c r="M214" s="160" t="s">
        <v>1439</v>
      </c>
      <c r="N214" s="161" t="n">
        <v>858714.322054982</v>
      </c>
      <c r="O214" s="160" t="s">
        <v>1440</v>
      </c>
    </row>
    <row r="215" customFormat="false" ht="39" hidden="false" customHeight="true" outlineLevel="0" collapsed="false">
      <c r="A215" s="160" t="s">
        <v>708</v>
      </c>
      <c r="B215" s="46" t="s">
        <v>120</v>
      </c>
      <c r="C215" s="46" t="s">
        <v>709</v>
      </c>
      <c r="D215" s="46" t="s">
        <v>657</v>
      </c>
      <c r="E215" s="45" t="s">
        <v>156</v>
      </c>
      <c r="F215" s="160" t="n">
        <v>43.2294</v>
      </c>
      <c r="G215" s="160"/>
      <c r="H215" s="160" t="n">
        <v>251.83629</v>
      </c>
      <c r="I215" s="160"/>
      <c r="J215" s="160" t="n">
        <v>10886.731714926</v>
      </c>
      <c r="K215" s="160"/>
      <c r="L215" s="161" t="n">
        <v>10886.731714926</v>
      </c>
      <c r="M215" s="160" t="s">
        <v>1441</v>
      </c>
      <c r="N215" s="161" t="n">
        <v>869601.053769908</v>
      </c>
      <c r="O215" s="160" t="s">
        <v>1442</v>
      </c>
    </row>
    <row r="216" customFormat="false" ht="26" hidden="false" customHeight="true" outlineLevel="0" collapsed="false">
      <c r="A216" s="160" t="s">
        <v>723</v>
      </c>
      <c r="B216" s="46" t="s">
        <v>120</v>
      </c>
      <c r="C216" s="46" t="s">
        <v>724</v>
      </c>
      <c r="D216" s="46" t="s">
        <v>657</v>
      </c>
      <c r="E216" s="45" t="s">
        <v>725</v>
      </c>
      <c r="F216" s="160" t="n">
        <v>718.7476</v>
      </c>
      <c r="G216" s="160"/>
      <c r="H216" s="160" t="n">
        <v>14.750676</v>
      </c>
      <c r="I216" s="160"/>
      <c r="J216" s="160" t="n">
        <v>10602.0129733776</v>
      </c>
      <c r="K216" s="160"/>
      <c r="L216" s="161" t="n">
        <v>10602.0129733776</v>
      </c>
      <c r="M216" s="160" t="s">
        <v>1443</v>
      </c>
      <c r="N216" s="161" t="n">
        <v>880203.066743286</v>
      </c>
      <c r="O216" s="160" t="s">
        <v>1444</v>
      </c>
    </row>
    <row r="217" customFormat="false" ht="26" hidden="false" customHeight="true" outlineLevel="0" collapsed="false">
      <c r="A217" s="160" t="s">
        <v>698</v>
      </c>
      <c r="B217" s="46" t="s">
        <v>120</v>
      </c>
      <c r="C217" s="46" t="s">
        <v>699</v>
      </c>
      <c r="D217" s="46" t="s">
        <v>657</v>
      </c>
      <c r="E217" s="45" t="s">
        <v>156</v>
      </c>
      <c r="F217" s="160" t="n">
        <v>149.916</v>
      </c>
      <c r="G217" s="160"/>
      <c r="H217" s="160" t="n">
        <v>67.032804</v>
      </c>
      <c r="I217" s="160"/>
      <c r="J217" s="160" t="n">
        <v>10049.289844464</v>
      </c>
      <c r="K217" s="160"/>
      <c r="L217" s="161" t="n">
        <v>10049.289844464</v>
      </c>
      <c r="M217" s="160" t="s">
        <v>1445</v>
      </c>
      <c r="N217" s="161" t="n">
        <v>890252.35658775</v>
      </c>
      <c r="O217" s="160" t="s">
        <v>1446</v>
      </c>
    </row>
    <row r="218" customFormat="false" ht="26" hidden="false" customHeight="true" outlineLevel="0" collapsed="false">
      <c r="A218" s="160" t="s">
        <v>714</v>
      </c>
      <c r="B218" s="46" t="s">
        <v>120</v>
      </c>
      <c r="C218" s="46" t="s">
        <v>715</v>
      </c>
      <c r="D218" s="46" t="s">
        <v>657</v>
      </c>
      <c r="E218" s="45" t="s">
        <v>156</v>
      </c>
      <c r="F218" s="160" t="n">
        <v>61.3200021</v>
      </c>
      <c r="G218" s="160"/>
      <c r="H218" s="160" t="n">
        <v>162.689826</v>
      </c>
      <c r="I218" s="160"/>
      <c r="J218" s="160" t="n">
        <v>9976.14047196863</v>
      </c>
      <c r="K218" s="160"/>
      <c r="L218" s="161" t="n">
        <v>9976.14047196863</v>
      </c>
      <c r="M218" s="160" t="s">
        <v>1445</v>
      </c>
      <c r="N218" s="161" t="n">
        <v>900228.497059719</v>
      </c>
      <c r="O218" s="160" t="s">
        <v>1447</v>
      </c>
    </row>
    <row r="219" customFormat="false" ht="26" hidden="false" customHeight="true" outlineLevel="0" collapsed="false">
      <c r="A219" s="160" t="s">
        <v>1448</v>
      </c>
      <c r="B219" s="46" t="s">
        <v>120</v>
      </c>
      <c r="C219" s="46" t="s">
        <v>1449</v>
      </c>
      <c r="D219" s="46" t="s">
        <v>657</v>
      </c>
      <c r="E219" s="45" t="s">
        <v>725</v>
      </c>
      <c r="F219" s="160" t="n">
        <v>338.08152</v>
      </c>
      <c r="G219" s="160"/>
      <c r="H219" s="160" t="n">
        <v>27.067614</v>
      </c>
      <c r="I219" s="160"/>
      <c r="J219" s="160" t="n">
        <v>9151.06008389328</v>
      </c>
      <c r="K219" s="160"/>
      <c r="L219" s="161" t="n">
        <v>9151.06008389328</v>
      </c>
      <c r="M219" s="160" t="s">
        <v>1450</v>
      </c>
      <c r="N219" s="161" t="n">
        <v>909379.557143612</v>
      </c>
      <c r="O219" s="160" t="s">
        <v>1451</v>
      </c>
    </row>
    <row r="220" customFormat="false" ht="24" hidden="false" customHeight="true" outlineLevel="0" collapsed="false">
      <c r="A220" s="160" t="s">
        <v>710</v>
      </c>
      <c r="B220" s="46" t="s">
        <v>120</v>
      </c>
      <c r="C220" s="46" t="s">
        <v>711</v>
      </c>
      <c r="D220" s="46" t="s">
        <v>657</v>
      </c>
      <c r="E220" s="45" t="s">
        <v>156</v>
      </c>
      <c r="F220" s="160" t="n">
        <v>40.318544082</v>
      </c>
      <c r="G220" s="160"/>
      <c r="H220" s="160" t="n">
        <v>218.134578</v>
      </c>
      <c r="I220" s="160"/>
      <c r="J220" s="160" t="n">
        <v>8794.86859890147</v>
      </c>
      <c r="K220" s="160"/>
      <c r="L220" s="161" t="n">
        <v>8794.86859890147</v>
      </c>
      <c r="M220" s="160" t="s">
        <v>1452</v>
      </c>
      <c r="N220" s="161" t="n">
        <v>918174.425742513</v>
      </c>
      <c r="O220" s="160" t="s">
        <v>1453</v>
      </c>
    </row>
    <row r="221" customFormat="false" ht="23.85" hidden="false" customHeight="false" outlineLevel="0" collapsed="false">
      <c r="A221" s="160" t="s">
        <v>811</v>
      </c>
      <c r="B221" s="46" t="s">
        <v>125</v>
      </c>
      <c r="C221" s="46" t="s">
        <v>812</v>
      </c>
      <c r="D221" s="46" t="s">
        <v>657</v>
      </c>
      <c r="E221" s="45" t="s">
        <v>167</v>
      </c>
      <c r="F221" s="160" t="n">
        <v>2</v>
      </c>
      <c r="G221" s="160"/>
      <c r="H221" s="160" t="n">
        <v>3718.294566</v>
      </c>
      <c r="I221" s="160"/>
      <c r="J221" s="160" t="n">
        <v>7436.589132</v>
      </c>
      <c r="K221" s="160"/>
      <c r="L221" s="161" t="n">
        <v>7436.589132</v>
      </c>
      <c r="M221" s="160" t="s">
        <v>1454</v>
      </c>
      <c r="N221" s="161" t="n">
        <v>925611.014874513</v>
      </c>
      <c r="O221" s="160" t="s">
        <v>1455</v>
      </c>
    </row>
    <row r="222" customFormat="false" ht="12.8" hidden="false" customHeight="false" outlineLevel="0" collapsed="false">
      <c r="A222" s="160" t="s">
        <v>706</v>
      </c>
      <c r="B222" s="46" t="s">
        <v>120</v>
      </c>
      <c r="C222" s="46" t="s">
        <v>707</v>
      </c>
      <c r="D222" s="46" t="s">
        <v>657</v>
      </c>
      <c r="E222" s="45" t="s">
        <v>156</v>
      </c>
      <c r="F222" s="160" t="n">
        <v>35.9585</v>
      </c>
      <c r="G222" s="160"/>
      <c r="H222" s="160" t="n">
        <v>206.052366</v>
      </c>
      <c r="I222" s="160"/>
      <c r="J222" s="160" t="n">
        <v>7409.334002811</v>
      </c>
      <c r="K222" s="160"/>
      <c r="L222" s="161" t="n">
        <v>7409.334002811</v>
      </c>
      <c r="M222" s="160" t="s">
        <v>1454</v>
      </c>
      <c r="N222" s="161" t="n">
        <v>933020.348877324</v>
      </c>
      <c r="O222" s="160" t="s">
        <v>1456</v>
      </c>
    </row>
    <row r="223" customFormat="false" ht="35.05" hidden="false" customHeight="false" outlineLevel="0" collapsed="false">
      <c r="A223" s="160" t="s">
        <v>824</v>
      </c>
      <c r="B223" s="46" t="s">
        <v>125</v>
      </c>
      <c r="C223" s="46" t="s">
        <v>825</v>
      </c>
      <c r="D223" s="46" t="s">
        <v>567</v>
      </c>
      <c r="E223" s="45" t="s">
        <v>167</v>
      </c>
      <c r="F223" s="160" t="n">
        <v>1</v>
      </c>
      <c r="G223" s="160" t="n">
        <v>0</v>
      </c>
      <c r="H223" s="160" t="n">
        <v>6020.35128</v>
      </c>
      <c r="I223" s="160" t="n">
        <v>4873.2</v>
      </c>
      <c r="J223" s="160" t="n">
        <v>6020.35128</v>
      </c>
      <c r="K223" s="160" t="n">
        <v>0</v>
      </c>
      <c r="L223" s="161" t="n">
        <v>6020.35128</v>
      </c>
      <c r="M223" s="160" t="s">
        <v>1457</v>
      </c>
      <c r="N223" s="161" t="n">
        <v>939040.700157324</v>
      </c>
      <c r="O223" s="160" t="s">
        <v>1458</v>
      </c>
    </row>
    <row r="224" customFormat="false" ht="23.85" hidden="false" customHeight="false" outlineLevel="0" collapsed="false">
      <c r="A224" s="160" t="s">
        <v>780</v>
      </c>
      <c r="B224" s="46" t="s">
        <v>125</v>
      </c>
      <c r="C224" s="46" t="s">
        <v>781</v>
      </c>
      <c r="D224" s="46" t="s">
        <v>657</v>
      </c>
      <c r="E224" s="45" t="s">
        <v>167</v>
      </c>
      <c r="F224" s="160" t="n">
        <v>1</v>
      </c>
      <c r="G224" s="160"/>
      <c r="H224" s="160" t="n">
        <v>6012.988296</v>
      </c>
      <c r="I224" s="160"/>
      <c r="J224" s="160" t="n">
        <v>6012.988296</v>
      </c>
      <c r="K224" s="160"/>
      <c r="L224" s="161" t="n">
        <v>6012.988296</v>
      </c>
      <c r="M224" s="160" t="s">
        <v>1457</v>
      </c>
      <c r="N224" s="161" t="n">
        <v>945053.688453324</v>
      </c>
      <c r="O224" s="160" t="s">
        <v>1459</v>
      </c>
    </row>
    <row r="225" customFormat="false" ht="12.8" hidden="false" customHeight="false" outlineLevel="0" collapsed="false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customFormat="false" ht="12.8" hidden="false" customHeight="false" outlineLevel="0" collapsed="false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5"/>
      <c r="L226" s="85" t="s">
        <v>1867</v>
      </c>
      <c r="M226" s="85"/>
      <c r="N226" s="85"/>
    </row>
    <row r="227" customFormat="false" ht="12.8" hidden="false" customHeight="true" outlineLevel="0" collapsed="false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5" t="s">
        <v>567</v>
      </c>
      <c r="L227" s="85"/>
      <c r="M227" s="85"/>
      <c r="N227" s="83"/>
      <c r="O227" s="83" t="s">
        <v>1868</v>
      </c>
    </row>
    <row r="228" customFormat="false" ht="12.8" hidden="false" customHeight="true" outlineLevel="0" collapsed="false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5" t="s">
        <v>1543</v>
      </c>
      <c r="L228" s="85"/>
      <c r="M228" s="85"/>
      <c r="N228" s="83"/>
      <c r="O228" s="83" t="s">
        <v>1869</v>
      </c>
    </row>
    <row r="229" customFormat="false" ht="12.8" hidden="false" customHeight="true" outlineLevel="0" collapsed="false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5" t="s">
        <v>561</v>
      </c>
      <c r="L229" s="85"/>
      <c r="M229" s="85"/>
      <c r="N229" s="83"/>
      <c r="O229" s="83" t="s">
        <v>1870</v>
      </c>
    </row>
    <row r="230" customFormat="false" ht="12.8" hidden="false" customHeight="true" outlineLevel="0" collapsed="false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5" t="s">
        <v>657</v>
      </c>
      <c r="L230" s="85"/>
      <c r="M230" s="85"/>
      <c r="N230" s="83"/>
      <c r="O230" s="83" t="s">
        <v>1871</v>
      </c>
    </row>
    <row r="231" customFormat="false" ht="12.8" hidden="false" customHeight="true" outlineLevel="0" collapsed="false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5" t="s">
        <v>1872</v>
      </c>
      <c r="L231" s="85"/>
      <c r="M231" s="85"/>
      <c r="N231" s="83"/>
      <c r="O231" s="83" t="s">
        <v>1873</v>
      </c>
    </row>
    <row r="232" customFormat="false" ht="12.8" hidden="false" customHeight="true" outlineLevel="0" collapsed="false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5" t="s">
        <v>575</v>
      </c>
      <c r="L232" s="85"/>
      <c r="M232" s="85"/>
      <c r="N232" s="83"/>
      <c r="O232" s="83" t="s">
        <v>1874</v>
      </c>
    </row>
    <row r="233" customFormat="false" ht="12.8" hidden="false" customHeight="true" outlineLevel="0" collapsed="false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5" t="s">
        <v>1875</v>
      </c>
      <c r="L233" s="85"/>
      <c r="M233" s="85"/>
      <c r="N233" s="83"/>
      <c r="O233" s="83" t="s">
        <v>1873</v>
      </c>
    </row>
    <row r="234" customFormat="false" ht="12.8" hidden="false" customHeight="true" outlineLevel="0" collapsed="false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5" t="s">
        <v>578</v>
      </c>
      <c r="L234" s="85"/>
      <c r="M234" s="85"/>
      <c r="N234" s="83"/>
      <c r="O234" s="83" t="s">
        <v>1876</v>
      </c>
    </row>
    <row r="235" customFormat="false" ht="12.8" hidden="false" customHeight="true" outlineLevel="0" collapsed="false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5" t="s">
        <v>1877</v>
      </c>
      <c r="L235" s="85"/>
      <c r="M235" s="85"/>
      <c r="N235" s="83"/>
      <c r="O235" s="83" t="s">
        <v>1873</v>
      </c>
    </row>
    <row r="236" customFormat="false" ht="12.8" hidden="false" customHeight="true" outlineLevel="0" collapsed="false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5" t="s">
        <v>1878</v>
      </c>
      <c r="L236" s="85"/>
      <c r="M236" s="85"/>
      <c r="N236" s="83"/>
      <c r="O236" s="83" t="s">
        <v>1873</v>
      </c>
    </row>
    <row r="237" customFormat="false" ht="12.8" hidden="false" customHeight="true" outlineLevel="0" collapsed="false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5" t="s">
        <v>1754</v>
      </c>
      <c r="L237" s="85"/>
      <c r="M237" s="85"/>
      <c r="N237" s="83"/>
      <c r="O237" s="83" t="s">
        <v>1873</v>
      </c>
    </row>
    <row r="238" customFormat="false" ht="12.8" hidden="false" customHeight="true" outlineLevel="0" collapsed="false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5" t="s">
        <v>1879</v>
      </c>
      <c r="L238" s="85"/>
      <c r="M238" s="85"/>
      <c r="N238" s="83"/>
      <c r="O238" s="83" t="s">
        <v>1880</v>
      </c>
    </row>
    <row r="239" customFormat="false" ht="12.8" hidden="false" customHeight="false" outlineLevel="0" collapsed="false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83" t="s">
        <v>1873</v>
      </c>
    </row>
    <row r="240" customFormat="false" ht="12.8" hidden="false" customHeight="true" outlineLevel="0" collapsed="false">
      <c r="A240" s="14"/>
      <c r="B240" s="14"/>
      <c r="C240" s="15"/>
      <c r="D240" s="16"/>
      <c r="E240" s="16"/>
      <c r="F240" s="16"/>
      <c r="G240" s="16"/>
      <c r="H240" s="16"/>
      <c r="I240" s="16"/>
      <c r="J240" s="16"/>
      <c r="K240" s="14" t="s">
        <v>1881</v>
      </c>
      <c r="L240" s="14"/>
      <c r="M240" s="162" t="n">
        <v>955597.21</v>
      </c>
      <c r="N240" s="162"/>
      <c r="O240" s="162"/>
    </row>
    <row r="241" customFormat="false" ht="12.8" hidden="false" customHeight="true" outlineLevel="0" collapsed="false">
      <c r="A241" s="14"/>
      <c r="B241" s="14"/>
      <c r="C241" s="15"/>
      <c r="D241" s="16"/>
      <c r="E241" s="16"/>
      <c r="F241" s="16"/>
      <c r="G241" s="16"/>
      <c r="H241" s="16"/>
      <c r="I241" s="16"/>
      <c r="J241" s="16"/>
      <c r="K241" s="14" t="s">
        <v>1882</v>
      </c>
      <c r="L241" s="14"/>
      <c r="M241" s="162" t="n">
        <v>224806.57</v>
      </c>
      <c r="N241" s="162"/>
      <c r="O241" s="162"/>
    </row>
    <row r="242" customFormat="false" ht="12.8" hidden="false" customHeight="true" outlineLevel="0" collapsed="false">
      <c r="A242" s="14"/>
      <c r="B242" s="14"/>
      <c r="C242" s="15"/>
      <c r="D242" s="16"/>
      <c r="E242" s="16"/>
      <c r="F242" s="16"/>
      <c r="G242" s="16"/>
      <c r="H242" s="16"/>
      <c r="I242" s="16"/>
      <c r="J242" s="16"/>
      <c r="K242" s="14" t="s">
        <v>1883</v>
      </c>
      <c r="L242" s="14"/>
      <c r="M242" s="162" t="n">
        <v>1180403.78</v>
      </c>
      <c r="N242" s="162"/>
      <c r="O242" s="162"/>
    </row>
    <row r="243" customFormat="false" ht="60" hidden="false" customHeight="true" outlineLevel="0" collapsed="false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8" t="s">
        <v>42</v>
      </c>
      <c r="L243" s="18"/>
      <c r="M243" s="18"/>
      <c r="N243" s="18"/>
      <c r="O243" s="18"/>
    </row>
    <row r="244" customFormat="false" ht="70" hidden="false" customHeight="true" outlineLevel="0" collapsed="false">
      <c r="A244" s="31" t="s">
        <v>108</v>
      </c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</row>
  </sheetData>
  <mergeCells count="43">
    <mergeCell ref="D1:E1"/>
    <mergeCell ref="F1:G1"/>
    <mergeCell ref="H1:I1"/>
    <mergeCell ref="K1:L1"/>
    <mergeCell ref="D2:E2"/>
    <mergeCell ref="F2:G2"/>
    <mergeCell ref="H2:I2"/>
    <mergeCell ref="K2:L2"/>
    <mergeCell ref="A3:O3"/>
    <mergeCell ref="A4:A5"/>
    <mergeCell ref="B4:B5"/>
    <mergeCell ref="C4:C5"/>
    <mergeCell ref="D4:D5"/>
    <mergeCell ref="F4:F5"/>
    <mergeCell ref="M4:M5"/>
    <mergeCell ref="N4:N5"/>
    <mergeCell ref="O4:O5"/>
    <mergeCell ref="P4:P5"/>
    <mergeCell ref="Q4:Q5"/>
    <mergeCell ref="K226:N226"/>
    <mergeCell ref="K227:M227"/>
    <mergeCell ref="K228:M228"/>
    <mergeCell ref="K229:M229"/>
    <mergeCell ref="K230:M230"/>
    <mergeCell ref="K231:M231"/>
    <mergeCell ref="K232:M232"/>
    <mergeCell ref="K233:M233"/>
    <mergeCell ref="K234:M234"/>
    <mergeCell ref="K235:M235"/>
    <mergeCell ref="K236:M236"/>
    <mergeCell ref="K237:M237"/>
    <mergeCell ref="K238:M238"/>
    <mergeCell ref="A240:B240"/>
    <mergeCell ref="K240:L240"/>
    <mergeCell ref="M240:O240"/>
    <mergeCell ref="A241:B241"/>
    <mergeCell ref="K241:L241"/>
    <mergeCell ref="M241:O241"/>
    <mergeCell ref="A242:B242"/>
    <mergeCell ref="K242:L242"/>
    <mergeCell ref="M242:O242"/>
    <mergeCell ref="K243:O243"/>
    <mergeCell ref="A244:O244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4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7"/>
  <sheetViews>
    <sheetView showFormulas="false" showGridLines="true" showRowColHeaders="true" showZeros="true" rightToLeft="false" tabSelected="false" showOutlineSymbols="true" defaultGridColor="true" view="normal" topLeftCell="A118" colorId="64" zoomScale="75" zoomScaleNormal="75" zoomScalePageLayoutView="100" workbookViewId="0">
      <selection pane="topLeft" activeCell="A127" activeCellId="0" sqref="A127"/>
    </sheetView>
  </sheetViews>
  <sheetFormatPr defaultColWidth="9.47265625" defaultRowHeight="18" customHeight="false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65.95"/>
    <col collapsed="false" customWidth="true" hidden="false" outlineLevel="0" max="4" min="4" style="1" width="39.36"/>
    <col collapsed="false" customWidth="true" hidden="false" outlineLevel="0" max="9" min="5" style="1" width="10.99"/>
    <col collapsed="false" customWidth="true" hidden="false" outlineLevel="0" max="12" min="10" style="1" width="16.49"/>
  </cols>
  <sheetData>
    <row r="1" customFormat="false" ht="26.85" hidden="false" customHeight="true" outlineLevel="0" collapsed="false">
      <c r="A1" s="2"/>
      <c r="B1" s="2"/>
      <c r="C1" s="2" t="s">
        <v>0</v>
      </c>
      <c r="D1" s="2" t="s">
        <v>1</v>
      </c>
      <c r="E1" s="3" t="s">
        <v>2</v>
      </c>
      <c r="F1" s="3"/>
      <c r="G1" s="3"/>
      <c r="H1" s="3" t="s">
        <v>3</v>
      </c>
      <c r="I1" s="3"/>
      <c r="J1" s="3"/>
    </row>
    <row r="2" customFormat="false" ht="80" hidden="false" customHeight="true" outlineLevel="0" collapsed="false">
      <c r="A2" s="4"/>
      <c r="B2" s="4"/>
      <c r="C2" s="4" t="s">
        <v>1884</v>
      </c>
      <c r="D2" s="4" t="s">
        <v>5</v>
      </c>
      <c r="E2" s="5" t="s">
        <v>6</v>
      </c>
      <c r="F2" s="5"/>
      <c r="G2" s="5"/>
      <c r="H2" s="5" t="s">
        <v>7</v>
      </c>
      <c r="I2" s="5"/>
      <c r="J2" s="5"/>
    </row>
    <row r="3" customFormat="false" ht="14.15" hidden="false" customHeight="true" outlineLevel="0" collapsed="false">
      <c r="A3" s="62" t="s">
        <v>1885</v>
      </c>
      <c r="B3" s="62"/>
      <c r="C3" s="62"/>
      <c r="D3" s="62"/>
      <c r="E3" s="62"/>
      <c r="F3" s="62"/>
      <c r="G3" s="62"/>
      <c r="H3" s="62"/>
      <c r="I3" s="62"/>
      <c r="J3" s="62"/>
    </row>
    <row r="4" customFormat="false" ht="42.5" hidden="false" customHeight="true" outlineLevel="0" collapsed="false">
      <c r="A4" s="163" t="s">
        <v>111</v>
      </c>
      <c r="B4" s="163" t="s">
        <v>112</v>
      </c>
      <c r="C4" s="164" t="s">
        <v>10</v>
      </c>
      <c r="D4" s="163" t="s">
        <v>1886</v>
      </c>
      <c r="E4" s="163" t="s">
        <v>421</v>
      </c>
      <c r="F4" s="163" t="s">
        <v>114</v>
      </c>
      <c r="G4" s="165" t="s">
        <v>1887</v>
      </c>
      <c r="H4" s="165" t="s">
        <v>1888</v>
      </c>
      <c r="I4" s="163" t="s">
        <v>12</v>
      </c>
      <c r="J4" s="163" t="s">
        <v>1889</v>
      </c>
    </row>
    <row r="5" customFormat="false" ht="78" hidden="false" customHeight="true" outlineLevel="0" collapsed="false">
      <c r="A5" s="71" t="s">
        <v>295</v>
      </c>
      <c r="B5" s="70" t="s">
        <v>125</v>
      </c>
      <c r="C5" s="70" t="s">
        <v>296</v>
      </c>
      <c r="D5" s="70" t="s">
        <v>700</v>
      </c>
      <c r="E5" s="72" t="s">
        <v>143</v>
      </c>
      <c r="F5" s="71" t="s">
        <v>1328</v>
      </c>
      <c r="G5" s="71" t="s">
        <v>1890</v>
      </c>
      <c r="H5" s="71" t="s">
        <v>1891</v>
      </c>
      <c r="I5" s="71" t="s">
        <v>1892</v>
      </c>
      <c r="J5" s="71" t="s">
        <v>1892</v>
      </c>
    </row>
    <row r="6" customFormat="false" ht="57.45" hidden="false" customHeight="false" outlineLevel="0" collapsed="false">
      <c r="A6" s="71" t="s">
        <v>254</v>
      </c>
      <c r="B6" s="70" t="s">
        <v>125</v>
      </c>
      <c r="C6" s="70" t="s">
        <v>255</v>
      </c>
      <c r="D6" s="70" t="s">
        <v>594</v>
      </c>
      <c r="E6" s="72" t="s">
        <v>163</v>
      </c>
      <c r="F6" s="71" t="s">
        <v>1269</v>
      </c>
      <c r="G6" s="71" t="s">
        <v>1893</v>
      </c>
      <c r="H6" s="71" t="s">
        <v>1894</v>
      </c>
      <c r="I6" s="71" t="s">
        <v>1895</v>
      </c>
      <c r="J6" s="71" t="s">
        <v>1896</v>
      </c>
    </row>
    <row r="7" customFormat="false" ht="26" hidden="false" customHeight="true" outlineLevel="0" collapsed="false">
      <c r="A7" s="71" t="s">
        <v>326</v>
      </c>
      <c r="B7" s="70" t="s">
        <v>125</v>
      </c>
      <c r="C7" s="70" t="s">
        <v>327</v>
      </c>
      <c r="D7" s="70" t="s">
        <v>727</v>
      </c>
      <c r="E7" s="72" t="s">
        <v>163</v>
      </c>
      <c r="F7" s="71" t="s">
        <v>1897</v>
      </c>
      <c r="G7" s="71" t="s">
        <v>1898</v>
      </c>
      <c r="H7" s="71" t="s">
        <v>1899</v>
      </c>
      <c r="I7" s="71" t="s">
        <v>1900</v>
      </c>
      <c r="J7" s="71" t="s">
        <v>1901</v>
      </c>
    </row>
    <row r="8" customFormat="false" ht="26" hidden="false" customHeight="true" outlineLevel="0" collapsed="false">
      <c r="A8" s="71" t="s">
        <v>329</v>
      </c>
      <c r="B8" s="70" t="s">
        <v>120</v>
      </c>
      <c r="C8" s="70" t="s">
        <v>330</v>
      </c>
      <c r="D8" s="70" t="s">
        <v>720</v>
      </c>
      <c r="E8" s="72" t="s">
        <v>143</v>
      </c>
      <c r="F8" s="71" t="s">
        <v>1897</v>
      </c>
      <c r="G8" s="71" t="s">
        <v>1902</v>
      </c>
      <c r="H8" s="71" t="s">
        <v>1903</v>
      </c>
      <c r="I8" s="71" t="s">
        <v>1904</v>
      </c>
      <c r="J8" s="71" t="s">
        <v>1905</v>
      </c>
    </row>
    <row r="9" customFormat="false" ht="52" hidden="false" customHeight="true" outlineLevel="0" collapsed="false">
      <c r="A9" s="71" t="s">
        <v>354</v>
      </c>
      <c r="B9" s="70" t="s">
        <v>120</v>
      </c>
      <c r="C9" s="70" t="s">
        <v>355</v>
      </c>
      <c r="D9" s="70" t="s">
        <v>1906</v>
      </c>
      <c r="E9" s="72" t="s">
        <v>143</v>
      </c>
      <c r="F9" s="71" t="s">
        <v>1349</v>
      </c>
      <c r="G9" s="71" t="s">
        <v>1907</v>
      </c>
      <c r="H9" s="71" t="s">
        <v>1908</v>
      </c>
      <c r="I9" s="71" t="s">
        <v>1909</v>
      </c>
      <c r="J9" s="71" t="s">
        <v>1910</v>
      </c>
    </row>
    <row r="10" customFormat="false" ht="26" hidden="false" customHeight="true" outlineLevel="0" collapsed="false">
      <c r="A10" s="71" t="s">
        <v>124</v>
      </c>
      <c r="B10" s="70" t="s">
        <v>125</v>
      </c>
      <c r="C10" s="70" t="s">
        <v>126</v>
      </c>
      <c r="D10" s="70" t="s">
        <v>545</v>
      </c>
      <c r="E10" s="72" t="s">
        <v>127</v>
      </c>
      <c r="F10" s="71" t="s">
        <v>1243</v>
      </c>
      <c r="G10" s="71" t="s">
        <v>1911</v>
      </c>
      <c r="H10" s="71" t="s">
        <v>1912</v>
      </c>
      <c r="I10" s="71" t="s">
        <v>1913</v>
      </c>
      <c r="J10" s="71" t="s">
        <v>1914</v>
      </c>
    </row>
    <row r="11" customFormat="false" ht="39" hidden="false" customHeight="true" outlineLevel="0" collapsed="false">
      <c r="A11" s="71" t="s">
        <v>337</v>
      </c>
      <c r="B11" s="70" t="s">
        <v>120</v>
      </c>
      <c r="C11" s="70" t="s">
        <v>338</v>
      </c>
      <c r="D11" s="70" t="s">
        <v>1915</v>
      </c>
      <c r="E11" s="72" t="s">
        <v>143</v>
      </c>
      <c r="F11" s="71" t="s">
        <v>1342</v>
      </c>
      <c r="G11" s="71" t="s">
        <v>1916</v>
      </c>
      <c r="H11" s="71" t="s">
        <v>1917</v>
      </c>
      <c r="I11" s="71" t="s">
        <v>1918</v>
      </c>
      <c r="J11" s="71" t="s">
        <v>1919</v>
      </c>
    </row>
    <row r="12" customFormat="false" ht="26" hidden="false" customHeight="true" outlineLevel="0" collapsed="false">
      <c r="A12" s="71" t="s">
        <v>119</v>
      </c>
      <c r="B12" s="70" t="s">
        <v>120</v>
      </c>
      <c r="C12" s="70" t="s">
        <v>121</v>
      </c>
      <c r="D12" s="70" t="s">
        <v>549</v>
      </c>
      <c r="E12" s="72" t="s">
        <v>122</v>
      </c>
      <c r="F12" s="71" t="s">
        <v>1243</v>
      </c>
      <c r="G12" s="71" t="s">
        <v>1920</v>
      </c>
      <c r="H12" s="71" t="s">
        <v>1921</v>
      </c>
      <c r="I12" s="71" t="s">
        <v>1922</v>
      </c>
      <c r="J12" s="71" t="s">
        <v>1923</v>
      </c>
    </row>
    <row r="13" customFormat="false" ht="26" hidden="false" customHeight="true" outlineLevel="0" collapsed="false">
      <c r="A13" s="71" t="s">
        <v>315</v>
      </c>
      <c r="B13" s="70" t="s">
        <v>120</v>
      </c>
      <c r="C13" s="70" t="s">
        <v>316</v>
      </c>
      <c r="D13" s="70" t="s">
        <v>720</v>
      </c>
      <c r="E13" s="72" t="s">
        <v>143</v>
      </c>
      <c r="F13" s="71" t="s">
        <v>1334</v>
      </c>
      <c r="G13" s="71" t="s">
        <v>1924</v>
      </c>
      <c r="H13" s="71" t="s">
        <v>1925</v>
      </c>
      <c r="I13" s="71" t="s">
        <v>1926</v>
      </c>
      <c r="J13" s="71" t="s">
        <v>1927</v>
      </c>
    </row>
    <row r="14" customFormat="false" ht="39" hidden="false" customHeight="true" outlineLevel="0" collapsed="false">
      <c r="A14" s="71" t="s">
        <v>289</v>
      </c>
      <c r="B14" s="70" t="s">
        <v>120</v>
      </c>
      <c r="C14" s="70" t="s">
        <v>290</v>
      </c>
      <c r="D14" s="70" t="s">
        <v>1928</v>
      </c>
      <c r="E14" s="72" t="s">
        <v>156</v>
      </c>
      <c r="F14" s="71" t="s">
        <v>1324</v>
      </c>
      <c r="G14" s="71" t="s">
        <v>1929</v>
      </c>
      <c r="H14" s="71" t="s">
        <v>1930</v>
      </c>
      <c r="I14" s="71" t="s">
        <v>1931</v>
      </c>
      <c r="J14" s="71" t="s">
        <v>1932</v>
      </c>
    </row>
    <row r="15" customFormat="false" ht="24" hidden="false" customHeight="true" outlineLevel="0" collapsed="false">
      <c r="A15" s="71" t="s">
        <v>237</v>
      </c>
      <c r="B15" s="70" t="s">
        <v>125</v>
      </c>
      <c r="C15" s="70" t="s">
        <v>238</v>
      </c>
      <c r="D15" s="70" t="s">
        <v>594</v>
      </c>
      <c r="E15" s="72" t="s">
        <v>143</v>
      </c>
      <c r="F15" s="71" t="s">
        <v>1298</v>
      </c>
      <c r="G15" s="71" t="s">
        <v>1933</v>
      </c>
      <c r="H15" s="71" t="s">
        <v>1934</v>
      </c>
      <c r="I15" s="71" t="s">
        <v>1935</v>
      </c>
      <c r="J15" s="71" t="s">
        <v>1936</v>
      </c>
    </row>
    <row r="16" customFormat="false" ht="26" hidden="false" customHeight="true" outlineLevel="0" collapsed="false">
      <c r="A16" s="71" t="s">
        <v>145</v>
      </c>
      <c r="B16" s="70" t="s">
        <v>120</v>
      </c>
      <c r="C16" s="70" t="s">
        <v>146</v>
      </c>
      <c r="D16" s="70" t="s">
        <v>1937</v>
      </c>
      <c r="E16" s="72" t="s">
        <v>143</v>
      </c>
      <c r="F16" s="71" t="s">
        <v>1249</v>
      </c>
      <c r="G16" s="71" t="s">
        <v>1938</v>
      </c>
      <c r="H16" s="71" t="s">
        <v>1939</v>
      </c>
      <c r="I16" s="71" t="s">
        <v>1940</v>
      </c>
      <c r="J16" s="71" t="s">
        <v>1941</v>
      </c>
    </row>
    <row r="17" customFormat="false" ht="39" hidden="false" customHeight="true" outlineLevel="0" collapsed="false">
      <c r="A17" s="71" t="s">
        <v>277</v>
      </c>
      <c r="B17" s="70" t="s">
        <v>125</v>
      </c>
      <c r="C17" s="70" t="s">
        <v>278</v>
      </c>
      <c r="D17" s="70" t="s">
        <v>693</v>
      </c>
      <c r="E17" s="72" t="s">
        <v>156</v>
      </c>
      <c r="F17" s="71" t="s">
        <v>1316</v>
      </c>
      <c r="G17" s="71" t="s">
        <v>1942</v>
      </c>
      <c r="H17" s="71" t="s">
        <v>1943</v>
      </c>
      <c r="I17" s="71" t="s">
        <v>1944</v>
      </c>
      <c r="J17" s="71" t="s">
        <v>1945</v>
      </c>
    </row>
    <row r="18" customFormat="false" ht="26" hidden="false" customHeight="true" outlineLevel="0" collapsed="false">
      <c r="A18" s="71" t="s">
        <v>312</v>
      </c>
      <c r="B18" s="70" t="s">
        <v>125</v>
      </c>
      <c r="C18" s="70" t="s">
        <v>313</v>
      </c>
      <c r="D18" s="70" t="s">
        <v>720</v>
      </c>
      <c r="E18" s="72" t="s">
        <v>143</v>
      </c>
      <c r="F18" s="71" t="s">
        <v>1334</v>
      </c>
      <c r="G18" s="71" t="s">
        <v>1946</v>
      </c>
      <c r="H18" s="71" t="s">
        <v>1947</v>
      </c>
      <c r="I18" s="71" t="s">
        <v>1948</v>
      </c>
      <c r="J18" s="71" t="s">
        <v>1949</v>
      </c>
    </row>
    <row r="19" customFormat="false" ht="26" hidden="false" customHeight="true" outlineLevel="0" collapsed="false">
      <c r="A19" s="71" t="s">
        <v>234</v>
      </c>
      <c r="B19" s="70" t="s">
        <v>125</v>
      </c>
      <c r="C19" s="70" t="s">
        <v>235</v>
      </c>
      <c r="D19" s="70" t="s">
        <v>632</v>
      </c>
      <c r="E19" s="72" t="s">
        <v>143</v>
      </c>
      <c r="F19" s="71" t="s">
        <v>1257</v>
      </c>
      <c r="G19" s="71" t="s">
        <v>1950</v>
      </c>
      <c r="H19" s="71" t="s">
        <v>1951</v>
      </c>
      <c r="I19" s="71" t="s">
        <v>1952</v>
      </c>
      <c r="J19" s="71" t="s">
        <v>1953</v>
      </c>
    </row>
    <row r="20" customFormat="false" ht="24" hidden="false" customHeight="true" outlineLevel="0" collapsed="false">
      <c r="A20" s="71" t="s">
        <v>257</v>
      </c>
      <c r="B20" s="70" t="s">
        <v>125</v>
      </c>
      <c r="C20" s="70" t="s">
        <v>258</v>
      </c>
      <c r="D20" s="70" t="s">
        <v>668</v>
      </c>
      <c r="E20" s="72" t="s">
        <v>221</v>
      </c>
      <c r="F20" s="71" t="s">
        <v>1306</v>
      </c>
      <c r="G20" s="71" t="s">
        <v>1954</v>
      </c>
      <c r="H20" s="71" t="s">
        <v>1955</v>
      </c>
      <c r="I20" s="71" t="s">
        <v>1956</v>
      </c>
      <c r="J20" s="71" t="s">
        <v>1957</v>
      </c>
    </row>
    <row r="21" customFormat="false" ht="26" hidden="false" customHeight="true" outlineLevel="0" collapsed="false">
      <c r="A21" s="71" t="s">
        <v>301</v>
      </c>
      <c r="B21" s="70" t="s">
        <v>125</v>
      </c>
      <c r="C21" s="70" t="s">
        <v>302</v>
      </c>
      <c r="D21" s="70" t="s">
        <v>693</v>
      </c>
      <c r="E21" s="72" t="s">
        <v>156</v>
      </c>
      <c r="F21" s="71" t="s">
        <v>1332</v>
      </c>
      <c r="G21" s="71" t="s">
        <v>1958</v>
      </c>
      <c r="H21" s="71" t="s">
        <v>1959</v>
      </c>
      <c r="I21" s="71" t="s">
        <v>1960</v>
      </c>
      <c r="J21" s="71" t="s">
        <v>1961</v>
      </c>
    </row>
    <row r="22" customFormat="false" ht="26" hidden="false" customHeight="true" outlineLevel="0" collapsed="false">
      <c r="A22" s="71" t="s">
        <v>129</v>
      </c>
      <c r="B22" s="70" t="s">
        <v>125</v>
      </c>
      <c r="C22" s="70" t="s">
        <v>130</v>
      </c>
      <c r="D22" s="70" t="s">
        <v>545</v>
      </c>
      <c r="E22" s="72" t="s">
        <v>122</v>
      </c>
      <c r="F22" s="71" t="s">
        <v>1243</v>
      </c>
      <c r="G22" s="71" t="s">
        <v>1962</v>
      </c>
      <c r="H22" s="71" t="s">
        <v>1963</v>
      </c>
      <c r="I22" s="71" t="s">
        <v>1964</v>
      </c>
      <c r="J22" s="71" t="s">
        <v>1965</v>
      </c>
    </row>
    <row r="23" customFormat="false" ht="39" hidden="false" customHeight="true" outlineLevel="0" collapsed="false">
      <c r="A23" s="71" t="s">
        <v>320</v>
      </c>
      <c r="B23" s="70" t="s">
        <v>125</v>
      </c>
      <c r="C23" s="70" t="s">
        <v>321</v>
      </c>
      <c r="D23" s="70" t="s">
        <v>727</v>
      </c>
      <c r="E23" s="72" t="s">
        <v>143</v>
      </c>
      <c r="F23" s="71" t="s">
        <v>1338</v>
      </c>
      <c r="G23" s="71" t="s">
        <v>1966</v>
      </c>
      <c r="H23" s="71" t="s">
        <v>1967</v>
      </c>
      <c r="I23" s="71" t="s">
        <v>1968</v>
      </c>
      <c r="J23" s="71" t="s">
        <v>1969</v>
      </c>
    </row>
    <row r="24" customFormat="false" ht="26" hidden="false" customHeight="true" outlineLevel="0" collapsed="false">
      <c r="A24" s="71" t="s">
        <v>280</v>
      </c>
      <c r="B24" s="70" t="s">
        <v>120</v>
      </c>
      <c r="C24" s="70" t="s">
        <v>281</v>
      </c>
      <c r="D24" s="70" t="s">
        <v>1970</v>
      </c>
      <c r="E24" s="72" t="s">
        <v>143</v>
      </c>
      <c r="F24" s="71" t="s">
        <v>1318</v>
      </c>
      <c r="G24" s="71" t="s">
        <v>1971</v>
      </c>
      <c r="H24" s="71" t="s">
        <v>1972</v>
      </c>
      <c r="I24" s="71" t="s">
        <v>1973</v>
      </c>
      <c r="J24" s="71" t="s">
        <v>1974</v>
      </c>
    </row>
    <row r="25" customFormat="false" ht="26" hidden="false" customHeight="true" outlineLevel="0" collapsed="false">
      <c r="A25" s="71" t="s">
        <v>351</v>
      </c>
      <c r="B25" s="70" t="s">
        <v>120</v>
      </c>
      <c r="C25" s="70" t="s">
        <v>352</v>
      </c>
      <c r="D25" s="70" t="s">
        <v>1906</v>
      </c>
      <c r="E25" s="72" t="s">
        <v>143</v>
      </c>
      <c r="F25" s="71" t="s">
        <v>1349</v>
      </c>
      <c r="G25" s="71" t="s">
        <v>1975</v>
      </c>
      <c r="H25" s="71" t="s">
        <v>1976</v>
      </c>
      <c r="I25" s="71" t="s">
        <v>1977</v>
      </c>
      <c r="J25" s="71" t="s">
        <v>1978</v>
      </c>
    </row>
    <row r="26" customFormat="false" ht="26" hidden="false" customHeight="true" outlineLevel="0" collapsed="false">
      <c r="A26" s="71" t="s">
        <v>504</v>
      </c>
      <c r="B26" s="70" t="s">
        <v>125</v>
      </c>
      <c r="C26" s="70" t="s">
        <v>505</v>
      </c>
      <c r="D26" s="70" t="s">
        <v>790</v>
      </c>
      <c r="E26" s="72" t="s">
        <v>167</v>
      </c>
      <c r="F26" s="71" t="s">
        <v>1267</v>
      </c>
      <c r="G26" s="71" t="s">
        <v>1979</v>
      </c>
      <c r="H26" s="71" t="s">
        <v>1980</v>
      </c>
      <c r="I26" s="71" t="s">
        <v>1981</v>
      </c>
      <c r="J26" s="71" t="s">
        <v>1982</v>
      </c>
    </row>
    <row r="27" customFormat="false" ht="26" hidden="false" customHeight="true" outlineLevel="0" collapsed="false">
      <c r="A27" s="71" t="s">
        <v>323</v>
      </c>
      <c r="B27" s="70" t="s">
        <v>120</v>
      </c>
      <c r="C27" s="70" t="s">
        <v>324</v>
      </c>
      <c r="D27" s="70" t="s">
        <v>720</v>
      </c>
      <c r="E27" s="72" t="s">
        <v>143</v>
      </c>
      <c r="F27" s="71" t="s">
        <v>1340</v>
      </c>
      <c r="G27" s="71" t="s">
        <v>1983</v>
      </c>
      <c r="H27" s="71" t="s">
        <v>1984</v>
      </c>
      <c r="I27" s="71" t="s">
        <v>1985</v>
      </c>
      <c r="J27" s="71" t="s">
        <v>1986</v>
      </c>
    </row>
    <row r="28" customFormat="false" ht="65" hidden="false" customHeight="true" outlineLevel="0" collapsed="false">
      <c r="A28" s="71" t="s">
        <v>437</v>
      </c>
      <c r="B28" s="70" t="s">
        <v>125</v>
      </c>
      <c r="C28" s="70" t="s">
        <v>438</v>
      </c>
      <c r="D28" s="70" t="s">
        <v>693</v>
      </c>
      <c r="E28" s="72" t="s">
        <v>167</v>
      </c>
      <c r="F28" s="71" t="s">
        <v>1265</v>
      </c>
      <c r="G28" s="71" t="s">
        <v>1987</v>
      </c>
      <c r="H28" s="71" t="s">
        <v>1987</v>
      </c>
      <c r="I28" s="71" t="s">
        <v>1988</v>
      </c>
      <c r="J28" s="71" t="s">
        <v>1989</v>
      </c>
    </row>
    <row r="29" customFormat="false" ht="26" hidden="false" customHeight="true" outlineLevel="0" collapsed="false">
      <c r="A29" s="71" t="s">
        <v>524</v>
      </c>
      <c r="B29" s="70" t="s">
        <v>125</v>
      </c>
      <c r="C29" s="70" t="s">
        <v>525</v>
      </c>
      <c r="D29" s="70" t="s">
        <v>594</v>
      </c>
      <c r="E29" s="72" t="s">
        <v>167</v>
      </c>
      <c r="F29" s="71" t="s">
        <v>1265</v>
      </c>
      <c r="G29" s="71" t="s">
        <v>1990</v>
      </c>
      <c r="H29" s="71" t="s">
        <v>1990</v>
      </c>
      <c r="I29" s="71" t="s">
        <v>1991</v>
      </c>
      <c r="J29" s="71" t="s">
        <v>1992</v>
      </c>
    </row>
    <row r="30" customFormat="false" ht="39" hidden="false" customHeight="true" outlineLevel="0" collapsed="false">
      <c r="A30" s="71" t="s">
        <v>183</v>
      </c>
      <c r="B30" s="70" t="s">
        <v>120</v>
      </c>
      <c r="C30" s="70" t="s">
        <v>184</v>
      </c>
      <c r="D30" s="70" t="s">
        <v>841</v>
      </c>
      <c r="E30" s="72" t="s">
        <v>143</v>
      </c>
      <c r="F30" s="71" t="s">
        <v>1269</v>
      </c>
      <c r="G30" s="71" t="s">
        <v>1993</v>
      </c>
      <c r="H30" s="71" t="s">
        <v>1994</v>
      </c>
      <c r="I30" s="71" t="s">
        <v>1995</v>
      </c>
      <c r="J30" s="71" t="s">
        <v>1996</v>
      </c>
    </row>
    <row r="31" customFormat="false" ht="52" hidden="false" customHeight="true" outlineLevel="0" collapsed="false">
      <c r="A31" s="71" t="s">
        <v>357</v>
      </c>
      <c r="B31" s="70" t="s">
        <v>120</v>
      </c>
      <c r="C31" s="70" t="s">
        <v>358</v>
      </c>
      <c r="D31" s="70" t="s">
        <v>1906</v>
      </c>
      <c r="E31" s="72" t="s">
        <v>143</v>
      </c>
      <c r="F31" s="71" t="s">
        <v>1997</v>
      </c>
      <c r="G31" s="71" t="s">
        <v>1998</v>
      </c>
      <c r="H31" s="71" t="s">
        <v>1999</v>
      </c>
      <c r="I31" s="71" t="s">
        <v>2000</v>
      </c>
      <c r="J31" s="71" t="s">
        <v>2001</v>
      </c>
    </row>
    <row r="32" customFormat="false" ht="39" hidden="false" customHeight="true" outlineLevel="0" collapsed="false">
      <c r="A32" s="71" t="s">
        <v>135</v>
      </c>
      <c r="B32" s="70" t="s">
        <v>125</v>
      </c>
      <c r="C32" s="70" t="s">
        <v>136</v>
      </c>
      <c r="D32" s="70" t="s">
        <v>545</v>
      </c>
      <c r="E32" s="72" t="s">
        <v>122</v>
      </c>
      <c r="F32" s="71" t="s">
        <v>1243</v>
      </c>
      <c r="G32" s="71" t="s">
        <v>2002</v>
      </c>
      <c r="H32" s="71" t="s">
        <v>2003</v>
      </c>
      <c r="I32" s="71" t="s">
        <v>2004</v>
      </c>
      <c r="J32" s="71" t="s">
        <v>2005</v>
      </c>
    </row>
    <row r="33" customFormat="false" ht="26" hidden="false" customHeight="true" outlineLevel="0" collapsed="false">
      <c r="A33" s="71" t="s">
        <v>227</v>
      </c>
      <c r="B33" s="70" t="s">
        <v>125</v>
      </c>
      <c r="C33" s="70" t="s">
        <v>228</v>
      </c>
      <c r="D33" s="70" t="s">
        <v>594</v>
      </c>
      <c r="E33" s="72" t="s">
        <v>167</v>
      </c>
      <c r="F33" s="71" t="s">
        <v>1265</v>
      </c>
      <c r="G33" s="71" t="s">
        <v>2006</v>
      </c>
      <c r="H33" s="71" t="s">
        <v>2006</v>
      </c>
      <c r="I33" s="71" t="s">
        <v>2004</v>
      </c>
      <c r="J33" s="71" t="s">
        <v>2007</v>
      </c>
    </row>
    <row r="34" customFormat="false" ht="52" hidden="false" customHeight="true" outlineLevel="0" collapsed="false">
      <c r="A34" s="71" t="s">
        <v>283</v>
      </c>
      <c r="B34" s="70" t="s">
        <v>120</v>
      </c>
      <c r="C34" s="70" t="s">
        <v>284</v>
      </c>
      <c r="D34" s="70" t="s">
        <v>2008</v>
      </c>
      <c r="E34" s="72" t="s">
        <v>221</v>
      </c>
      <c r="F34" s="71" t="s">
        <v>1320</v>
      </c>
      <c r="G34" s="71" t="s">
        <v>2009</v>
      </c>
      <c r="H34" s="71" t="s">
        <v>2010</v>
      </c>
      <c r="I34" s="71" t="s">
        <v>2011</v>
      </c>
      <c r="J34" s="71" t="s">
        <v>2012</v>
      </c>
    </row>
    <row r="35" customFormat="false" ht="26" hidden="false" customHeight="true" outlineLevel="0" collapsed="false">
      <c r="A35" s="71" t="s">
        <v>260</v>
      </c>
      <c r="B35" s="70" t="s">
        <v>125</v>
      </c>
      <c r="C35" s="70" t="s">
        <v>261</v>
      </c>
      <c r="D35" s="70" t="s">
        <v>668</v>
      </c>
      <c r="E35" s="72" t="s">
        <v>221</v>
      </c>
      <c r="F35" s="71" t="s">
        <v>1308</v>
      </c>
      <c r="G35" s="71" t="s">
        <v>2013</v>
      </c>
      <c r="H35" s="71" t="s">
        <v>2014</v>
      </c>
      <c r="I35" s="71" t="s">
        <v>2011</v>
      </c>
      <c r="J35" s="71" t="s">
        <v>2015</v>
      </c>
    </row>
    <row r="36" customFormat="false" ht="26" hidden="false" customHeight="true" outlineLevel="0" collapsed="false">
      <c r="A36" s="71" t="s">
        <v>306</v>
      </c>
      <c r="B36" s="70" t="s">
        <v>125</v>
      </c>
      <c r="C36" s="70" t="s">
        <v>307</v>
      </c>
      <c r="D36" s="70" t="s">
        <v>594</v>
      </c>
      <c r="E36" s="72" t="s">
        <v>143</v>
      </c>
      <c r="F36" s="71" t="s">
        <v>1334</v>
      </c>
      <c r="G36" s="71" t="s">
        <v>2016</v>
      </c>
      <c r="H36" s="71" t="s">
        <v>2017</v>
      </c>
      <c r="I36" s="71" t="s">
        <v>2018</v>
      </c>
      <c r="J36" s="71" t="s">
        <v>2019</v>
      </c>
    </row>
    <row r="37" customFormat="false" ht="26" hidden="false" customHeight="true" outlineLevel="0" collapsed="false">
      <c r="A37" s="71" t="s">
        <v>390</v>
      </c>
      <c r="B37" s="70" t="s">
        <v>125</v>
      </c>
      <c r="C37" s="70" t="s">
        <v>391</v>
      </c>
      <c r="D37" s="70" t="s">
        <v>693</v>
      </c>
      <c r="E37" s="72" t="s">
        <v>167</v>
      </c>
      <c r="F37" s="71" t="s">
        <v>1267</v>
      </c>
      <c r="G37" s="71" t="s">
        <v>2020</v>
      </c>
      <c r="H37" s="71" t="s">
        <v>2021</v>
      </c>
      <c r="I37" s="71" t="s">
        <v>2022</v>
      </c>
      <c r="J37" s="71" t="s">
        <v>2023</v>
      </c>
    </row>
    <row r="38" customFormat="false" ht="26" hidden="false" customHeight="true" outlineLevel="0" collapsed="false">
      <c r="A38" s="71" t="s">
        <v>309</v>
      </c>
      <c r="B38" s="70" t="s">
        <v>120</v>
      </c>
      <c r="C38" s="70" t="s">
        <v>310</v>
      </c>
      <c r="D38" s="70" t="s">
        <v>720</v>
      </c>
      <c r="E38" s="72" t="s">
        <v>143</v>
      </c>
      <c r="F38" s="71" t="s">
        <v>1336</v>
      </c>
      <c r="G38" s="71" t="s">
        <v>2024</v>
      </c>
      <c r="H38" s="71" t="s">
        <v>2025</v>
      </c>
      <c r="I38" s="71" t="s">
        <v>2026</v>
      </c>
      <c r="J38" s="71" t="s">
        <v>2027</v>
      </c>
    </row>
    <row r="39" customFormat="false" ht="39" hidden="false" customHeight="true" outlineLevel="0" collapsed="false">
      <c r="A39" s="71" t="s">
        <v>387</v>
      </c>
      <c r="B39" s="70" t="s">
        <v>125</v>
      </c>
      <c r="C39" s="70" t="s">
        <v>388</v>
      </c>
      <c r="D39" s="70" t="s">
        <v>693</v>
      </c>
      <c r="E39" s="72" t="s">
        <v>167</v>
      </c>
      <c r="F39" s="71" t="s">
        <v>1267</v>
      </c>
      <c r="G39" s="71" t="s">
        <v>2028</v>
      </c>
      <c r="H39" s="71" t="s">
        <v>2029</v>
      </c>
      <c r="I39" s="71" t="s">
        <v>2026</v>
      </c>
      <c r="J39" s="71" t="s">
        <v>2030</v>
      </c>
    </row>
    <row r="40" customFormat="false" ht="26" hidden="false" customHeight="true" outlineLevel="0" collapsed="false">
      <c r="A40" s="71" t="s">
        <v>467</v>
      </c>
      <c r="B40" s="70" t="s">
        <v>120</v>
      </c>
      <c r="C40" s="70" t="s">
        <v>468</v>
      </c>
      <c r="D40" s="70" t="s">
        <v>2031</v>
      </c>
      <c r="E40" s="72" t="s">
        <v>221</v>
      </c>
      <c r="F40" s="71" t="s">
        <v>1373</v>
      </c>
      <c r="G40" s="71" t="s">
        <v>2032</v>
      </c>
      <c r="H40" s="71" t="s">
        <v>2033</v>
      </c>
      <c r="I40" s="71" t="s">
        <v>2034</v>
      </c>
      <c r="J40" s="71" t="s">
        <v>2035</v>
      </c>
    </row>
    <row r="41" customFormat="false" ht="26" hidden="false" customHeight="true" outlineLevel="0" collapsed="false">
      <c r="A41" s="71" t="s">
        <v>518</v>
      </c>
      <c r="B41" s="70" t="s">
        <v>125</v>
      </c>
      <c r="C41" s="70" t="s">
        <v>519</v>
      </c>
      <c r="D41" s="70" t="s">
        <v>814</v>
      </c>
      <c r="E41" s="72" t="s">
        <v>167</v>
      </c>
      <c r="F41" s="71" t="s">
        <v>1379</v>
      </c>
      <c r="G41" s="71" t="s">
        <v>2036</v>
      </c>
      <c r="H41" s="71" t="s">
        <v>2037</v>
      </c>
      <c r="I41" s="71" t="s">
        <v>2034</v>
      </c>
      <c r="J41" s="71" t="s">
        <v>2038</v>
      </c>
    </row>
    <row r="42" customFormat="false" ht="39" hidden="false" customHeight="true" outlineLevel="0" collapsed="false">
      <c r="A42" s="71" t="s">
        <v>381</v>
      </c>
      <c r="B42" s="70" t="s">
        <v>125</v>
      </c>
      <c r="C42" s="70" t="s">
        <v>382</v>
      </c>
      <c r="D42" s="70" t="s">
        <v>693</v>
      </c>
      <c r="E42" s="72" t="s">
        <v>167</v>
      </c>
      <c r="F42" s="71" t="s">
        <v>1259</v>
      </c>
      <c r="G42" s="71" t="s">
        <v>2039</v>
      </c>
      <c r="H42" s="71" t="s">
        <v>2040</v>
      </c>
      <c r="I42" s="71" t="s">
        <v>2034</v>
      </c>
      <c r="J42" s="71" t="s">
        <v>2041</v>
      </c>
    </row>
    <row r="43" customFormat="false" ht="39" hidden="false" customHeight="true" outlineLevel="0" collapsed="false">
      <c r="A43" s="71" t="s">
        <v>250</v>
      </c>
      <c r="B43" s="70" t="s">
        <v>120</v>
      </c>
      <c r="C43" s="70" t="s">
        <v>251</v>
      </c>
      <c r="D43" s="70" t="s">
        <v>2042</v>
      </c>
      <c r="E43" s="72" t="s">
        <v>221</v>
      </c>
      <c r="F43" s="71" t="s">
        <v>1303</v>
      </c>
      <c r="G43" s="71" t="s">
        <v>2043</v>
      </c>
      <c r="H43" s="71" t="s">
        <v>2044</v>
      </c>
      <c r="I43" s="71" t="s">
        <v>2034</v>
      </c>
      <c r="J43" s="71" t="s">
        <v>2045</v>
      </c>
    </row>
    <row r="44" customFormat="false" ht="23.85" hidden="false" customHeight="false" outlineLevel="0" collapsed="false">
      <c r="A44" s="71" t="s">
        <v>138</v>
      </c>
      <c r="B44" s="70" t="s">
        <v>125</v>
      </c>
      <c r="C44" s="70" t="s">
        <v>139</v>
      </c>
      <c r="D44" s="70" t="s">
        <v>545</v>
      </c>
      <c r="E44" s="72" t="s">
        <v>122</v>
      </c>
      <c r="F44" s="71" t="s">
        <v>1243</v>
      </c>
      <c r="G44" s="71" t="s">
        <v>2046</v>
      </c>
      <c r="H44" s="71" t="s">
        <v>2047</v>
      </c>
      <c r="I44" s="71" t="s">
        <v>2048</v>
      </c>
      <c r="J44" s="71" t="s">
        <v>2049</v>
      </c>
    </row>
    <row r="45" customFormat="false" ht="26" hidden="false" customHeight="true" outlineLevel="0" collapsed="false">
      <c r="A45" s="71" t="s">
        <v>368</v>
      </c>
      <c r="B45" s="70" t="s">
        <v>120</v>
      </c>
      <c r="C45" s="70" t="s">
        <v>369</v>
      </c>
      <c r="D45" s="70" t="s">
        <v>2050</v>
      </c>
      <c r="E45" s="72" t="s">
        <v>143</v>
      </c>
      <c r="F45" s="71" t="s">
        <v>1357</v>
      </c>
      <c r="G45" s="71" t="s">
        <v>2051</v>
      </c>
      <c r="H45" s="71" t="s">
        <v>2052</v>
      </c>
      <c r="I45" s="71" t="s">
        <v>2053</v>
      </c>
      <c r="J45" s="71" t="s">
        <v>2054</v>
      </c>
    </row>
    <row r="46" customFormat="false" ht="26" hidden="false" customHeight="true" outlineLevel="0" collapsed="false">
      <c r="A46" s="71" t="s">
        <v>458</v>
      </c>
      <c r="B46" s="70" t="s">
        <v>125</v>
      </c>
      <c r="C46" s="70" t="s">
        <v>459</v>
      </c>
      <c r="D46" s="70" t="s">
        <v>594</v>
      </c>
      <c r="E46" s="72" t="s">
        <v>167</v>
      </c>
      <c r="F46" s="71" t="s">
        <v>1265</v>
      </c>
      <c r="G46" s="71" t="s">
        <v>2055</v>
      </c>
      <c r="H46" s="71" t="s">
        <v>2055</v>
      </c>
      <c r="I46" s="71" t="s">
        <v>2056</v>
      </c>
      <c r="J46" s="71" t="s">
        <v>2057</v>
      </c>
    </row>
    <row r="47" customFormat="false" ht="23.85" hidden="false" customHeight="false" outlineLevel="0" collapsed="false">
      <c r="A47" s="71" t="s">
        <v>515</v>
      </c>
      <c r="B47" s="70" t="s">
        <v>120</v>
      </c>
      <c r="C47" s="70" t="s">
        <v>516</v>
      </c>
      <c r="D47" s="70" t="s">
        <v>2058</v>
      </c>
      <c r="E47" s="72" t="s">
        <v>167</v>
      </c>
      <c r="F47" s="71" t="s">
        <v>1379</v>
      </c>
      <c r="G47" s="71" t="s">
        <v>2059</v>
      </c>
      <c r="H47" s="71" t="s">
        <v>2060</v>
      </c>
      <c r="I47" s="71" t="s">
        <v>2056</v>
      </c>
      <c r="J47" s="71" t="s">
        <v>2061</v>
      </c>
    </row>
    <row r="48" customFormat="false" ht="52" hidden="false" customHeight="true" outlineLevel="0" collapsed="false">
      <c r="A48" s="71" t="s">
        <v>346</v>
      </c>
      <c r="B48" s="70" t="s">
        <v>125</v>
      </c>
      <c r="C48" s="70" t="s">
        <v>347</v>
      </c>
      <c r="D48" s="70" t="s">
        <v>594</v>
      </c>
      <c r="E48" s="72" t="s">
        <v>143</v>
      </c>
      <c r="F48" s="71" t="s">
        <v>2062</v>
      </c>
      <c r="G48" s="71" t="s">
        <v>2063</v>
      </c>
      <c r="H48" s="71" t="s">
        <v>2064</v>
      </c>
      <c r="I48" s="71" t="s">
        <v>2065</v>
      </c>
      <c r="J48" s="71" t="s">
        <v>2066</v>
      </c>
    </row>
    <row r="49" customFormat="false" ht="35.05" hidden="false" customHeight="false" outlineLevel="0" collapsed="false">
      <c r="A49" s="71" t="s">
        <v>292</v>
      </c>
      <c r="B49" s="70" t="s">
        <v>120</v>
      </c>
      <c r="C49" s="70" t="s">
        <v>293</v>
      </c>
      <c r="D49" s="70" t="s">
        <v>1928</v>
      </c>
      <c r="E49" s="72" t="s">
        <v>143</v>
      </c>
      <c r="F49" s="71" t="s">
        <v>1326</v>
      </c>
      <c r="G49" s="71" t="s">
        <v>2067</v>
      </c>
      <c r="H49" s="71" t="s">
        <v>2068</v>
      </c>
      <c r="I49" s="71" t="s">
        <v>2069</v>
      </c>
      <c r="J49" s="71" t="s">
        <v>2070</v>
      </c>
    </row>
    <row r="50" customFormat="false" ht="39" hidden="false" customHeight="true" outlineLevel="0" collapsed="false">
      <c r="A50" s="160" t="s">
        <v>493</v>
      </c>
      <c r="B50" s="46" t="s">
        <v>125</v>
      </c>
      <c r="C50" s="46" t="s">
        <v>494</v>
      </c>
      <c r="D50" s="46" t="s">
        <v>790</v>
      </c>
      <c r="E50" s="45" t="s">
        <v>167</v>
      </c>
      <c r="F50" s="160" t="s">
        <v>1379</v>
      </c>
      <c r="G50" s="160" t="s">
        <v>2071</v>
      </c>
      <c r="H50" s="160" t="s">
        <v>2072</v>
      </c>
      <c r="I50" s="160" t="s">
        <v>2069</v>
      </c>
      <c r="J50" s="160" t="s">
        <v>2073</v>
      </c>
    </row>
    <row r="51" customFormat="false" ht="26" hidden="false" customHeight="true" outlineLevel="0" collapsed="false">
      <c r="A51" s="160" t="s">
        <v>480</v>
      </c>
      <c r="B51" s="46" t="s">
        <v>125</v>
      </c>
      <c r="C51" s="46" t="s">
        <v>481</v>
      </c>
      <c r="D51" s="46" t="s">
        <v>594</v>
      </c>
      <c r="E51" s="45" t="s">
        <v>167</v>
      </c>
      <c r="F51" s="160" t="s">
        <v>1376</v>
      </c>
      <c r="G51" s="160" t="s">
        <v>2074</v>
      </c>
      <c r="H51" s="160" t="s">
        <v>2075</v>
      </c>
      <c r="I51" s="160" t="s">
        <v>2076</v>
      </c>
      <c r="J51" s="160" t="s">
        <v>2077</v>
      </c>
    </row>
    <row r="52" customFormat="false" ht="39" hidden="false" customHeight="true" outlineLevel="0" collapsed="false">
      <c r="A52" s="160" t="s">
        <v>194</v>
      </c>
      <c r="B52" s="46" t="s">
        <v>120</v>
      </c>
      <c r="C52" s="46" t="s">
        <v>195</v>
      </c>
      <c r="D52" s="46" t="s">
        <v>605</v>
      </c>
      <c r="E52" s="45" t="s">
        <v>156</v>
      </c>
      <c r="F52" s="160" t="s">
        <v>1275</v>
      </c>
      <c r="G52" s="160" t="s">
        <v>2078</v>
      </c>
      <c r="H52" s="160" t="s">
        <v>2079</v>
      </c>
      <c r="I52" s="160" t="s">
        <v>2080</v>
      </c>
      <c r="J52" s="160" t="s">
        <v>2081</v>
      </c>
    </row>
    <row r="53" customFormat="false" ht="39" hidden="false" customHeight="true" outlineLevel="0" collapsed="false">
      <c r="A53" s="160" t="s">
        <v>298</v>
      </c>
      <c r="B53" s="46" t="s">
        <v>120</v>
      </c>
      <c r="C53" s="46" t="s">
        <v>299</v>
      </c>
      <c r="D53" s="46" t="s">
        <v>2058</v>
      </c>
      <c r="E53" s="45" t="s">
        <v>143</v>
      </c>
      <c r="F53" s="160" t="s">
        <v>1330</v>
      </c>
      <c r="G53" s="160" t="s">
        <v>2082</v>
      </c>
      <c r="H53" s="160" t="s">
        <v>2083</v>
      </c>
      <c r="I53" s="160" t="s">
        <v>2084</v>
      </c>
      <c r="J53" s="160" t="s">
        <v>2085</v>
      </c>
    </row>
    <row r="54" customFormat="false" ht="39" hidden="false" customHeight="true" outlineLevel="0" collapsed="false">
      <c r="A54" s="160" t="s">
        <v>189</v>
      </c>
      <c r="B54" s="46" t="s">
        <v>120</v>
      </c>
      <c r="C54" s="46" t="s">
        <v>190</v>
      </c>
      <c r="D54" s="46" t="s">
        <v>702</v>
      </c>
      <c r="E54" s="45" t="s">
        <v>191</v>
      </c>
      <c r="F54" s="160" t="s">
        <v>1273</v>
      </c>
      <c r="G54" s="160" t="s">
        <v>2086</v>
      </c>
      <c r="H54" s="160" t="s">
        <v>2087</v>
      </c>
      <c r="I54" s="160" t="s">
        <v>2084</v>
      </c>
      <c r="J54" s="160" t="s">
        <v>2088</v>
      </c>
    </row>
    <row r="55" customFormat="false" ht="39" hidden="false" customHeight="true" outlineLevel="0" collapsed="false">
      <c r="A55" s="160" t="s">
        <v>213</v>
      </c>
      <c r="B55" s="46" t="s">
        <v>120</v>
      </c>
      <c r="C55" s="46" t="s">
        <v>214</v>
      </c>
      <c r="D55" s="46" t="s">
        <v>623</v>
      </c>
      <c r="E55" s="45" t="s">
        <v>143</v>
      </c>
      <c r="F55" s="160" t="s">
        <v>1286</v>
      </c>
      <c r="G55" s="160" t="s">
        <v>2089</v>
      </c>
      <c r="H55" s="160" t="s">
        <v>2090</v>
      </c>
      <c r="I55" s="160" t="s">
        <v>1263</v>
      </c>
      <c r="J55" s="160" t="s">
        <v>2091</v>
      </c>
    </row>
    <row r="56" customFormat="false" ht="26" hidden="false" customHeight="true" outlineLevel="0" collapsed="false">
      <c r="A56" s="160" t="s">
        <v>384</v>
      </c>
      <c r="B56" s="46" t="s">
        <v>125</v>
      </c>
      <c r="C56" s="46" t="s">
        <v>385</v>
      </c>
      <c r="D56" s="46" t="s">
        <v>693</v>
      </c>
      <c r="E56" s="45" t="s">
        <v>167</v>
      </c>
      <c r="F56" s="160" t="s">
        <v>1243</v>
      </c>
      <c r="G56" s="160" t="s">
        <v>2092</v>
      </c>
      <c r="H56" s="160" t="s">
        <v>2093</v>
      </c>
      <c r="I56" s="160" t="s">
        <v>2094</v>
      </c>
      <c r="J56" s="160" t="s">
        <v>2095</v>
      </c>
    </row>
    <row r="57" customFormat="false" ht="39" hidden="false" customHeight="true" outlineLevel="0" collapsed="false">
      <c r="A57" s="160" t="s">
        <v>148</v>
      </c>
      <c r="B57" s="46" t="s">
        <v>125</v>
      </c>
      <c r="C57" s="46" t="s">
        <v>149</v>
      </c>
      <c r="D57" s="46" t="s">
        <v>583</v>
      </c>
      <c r="E57" s="45" t="s">
        <v>150</v>
      </c>
      <c r="F57" s="160" t="s">
        <v>1251</v>
      </c>
      <c r="G57" s="160" t="s">
        <v>2096</v>
      </c>
      <c r="H57" s="160" t="s">
        <v>2097</v>
      </c>
      <c r="I57" s="160" t="s">
        <v>2098</v>
      </c>
      <c r="J57" s="160" t="s">
        <v>2099</v>
      </c>
    </row>
    <row r="58" customFormat="false" ht="39" hidden="false" customHeight="true" outlineLevel="0" collapsed="false">
      <c r="A58" s="160" t="s">
        <v>334</v>
      </c>
      <c r="B58" s="46" t="s">
        <v>120</v>
      </c>
      <c r="C58" s="46" t="s">
        <v>335</v>
      </c>
      <c r="D58" s="46" t="s">
        <v>2100</v>
      </c>
      <c r="E58" s="45" t="s">
        <v>143</v>
      </c>
      <c r="F58" s="160" t="s">
        <v>2101</v>
      </c>
      <c r="G58" s="160" t="s">
        <v>2102</v>
      </c>
      <c r="H58" s="160" t="s">
        <v>2103</v>
      </c>
      <c r="I58" s="160" t="s">
        <v>2098</v>
      </c>
      <c r="J58" s="160" t="s">
        <v>2104</v>
      </c>
    </row>
    <row r="59" customFormat="false" ht="39" hidden="false" customHeight="true" outlineLevel="0" collapsed="false">
      <c r="A59" s="160" t="s">
        <v>141</v>
      </c>
      <c r="B59" s="46" t="s">
        <v>120</v>
      </c>
      <c r="C59" s="46" t="s">
        <v>142</v>
      </c>
      <c r="D59" s="46" t="s">
        <v>2105</v>
      </c>
      <c r="E59" s="45" t="s">
        <v>143</v>
      </c>
      <c r="F59" s="160" t="s">
        <v>1247</v>
      </c>
      <c r="G59" s="160" t="s">
        <v>2106</v>
      </c>
      <c r="H59" s="160" t="s">
        <v>2107</v>
      </c>
      <c r="I59" s="160" t="s">
        <v>2108</v>
      </c>
      <c r="J59" s="160" t="s">
        <v>2109</v>
      </c>
    </row>
    <row r="60" customFormat="false" ht="26" hidden="false" customHeight="true" outlineLevel="0" collapsed="false">
      <c r="A60" s="160" t="s">
        <v>428</v>
      </c>
      <c r="B60" s="46" t="s">
        <v>120</v>
      </c>
      <c r="C60" s="46" t="s">
        <v>429</v>
      </c>
      <c r="D60" s="46" t="s">
        <v>2110</v>
      </c>
      <c r="E60" s="45" t="s">
        <v>167</v>
      </c>
      <c r="F60" s="160" t="s">
        <v>1267</v>
      </c>
      <c r="G60" s="160" t="s">
        <v>2111</v>
      </c>
      <c r="H60" s="160" t="s">
        <v>2112</v>
      </c>
      <c r="I60" s="160" t="s">
        <v>2108</v>
      </c>
      <c r="J60" s="160" t="s">
        <v>2113</v>
      </c>
    </row>
    <row r="61" customFormat="false" ht="39" hidden="false" customHeight="true" outlineLevel="0" collapsed="false">
      <c r="A61" s="160" t="s">
        <v>200</v>
      </c>
      <c r="B61" s="46" t="s">
        <v>120</v>
      </c>
      <c r="C61" s="46" t="s">
        <v>201</v>
      </c>
      <c r="D61" s="46" t="s">
        <v>630</v>
      </c>
      <c r="E61" s="45" t="s">
        <v>202</v>
      </c>
      <c r="F61" s="160" t="s">
        <v>1278</v>
      </c>
      <c r="G61" s="160" t="s">
        <v>2114</v>
      </c>
      <c r="H61" s="160" t="s">
        <v>2115</v>
      </c>
      <c r="I61" s="160" t="s">
        <v>2108</v>
      </c>
      <c r="J61" s="160" t="s">
        <v>2116</v>
      </c>
    </row>
    <row r="62" customFormat="false" ht="26" hidden="false" customHeight="true" outlineLevel="0" collapsed="false">
      <c r="A62" s="160" t="s">
        <v>132</v>
      </c>
      <c r="B62" s="46" t="s">
        <v>125</v>
      </c>
      <c r="C62" s="46" t="s">
        <v>133</v>
      </c>
      <c r="D62" s="46" t="s">
        <v>568</v>
      </c>
      <c r="E62" s="45" t="s">
        <v>122</v>
      </c>
      <c r="F62" s="160" t="s">
        <v>1243</v>
      </c>
      <c r="G62" s="160" t="s">
        <v>2117</v>
      </c>
      <c r="H62" s="160" t="s">
        <v>2118</v>
      </c>
      <c r="I62" s="160" t="s">
        <v>2108</v>
      </c>
      <c r="J62" s="160" t="s">
        <v>2119</v>
      </c>
    </row>
    <row r="63" customFormat="false" ht="26" hidden="false" customHeight="true" outlineLevel="0" collapsed="false">
      <c r="A63" s="160" t="s">
        <v>365</v>
      </c>
      <c r="B63" s="46" t="s">
        <v>120</v>
      </c>
      <c r="C63" s="46" t="s">
        <v>366</v>
      </c>
      <c r="D63" s="46" t="s">
        <v>2050</v>
      </c>
      <c r="E63" s="45" t="s">
        <v>143</v>
      </c>
      <c r="F63" s="160" t="s">
        <v>1355</v>
      </c>
      <c r="G63" s="160" t="s">
        <v>2120</v>
      </c>
      <c r="H63" s="160" t="s">
        <v>2121</v>
      </c>
      <c r="I63" s="160" t="s">
        <v>2122</v>
      </c>
      <c r="J63" s="160" t="s">
        <v>2123</v>
      </c>
    </row>
    <row r="64" customFormat="false" ht="39" hidden="false" customHeight="true" outlineLevel="0" collapsed="false">
      <c r="A64" s="160" t="s">
        <v>165</v>
      </c>
      <c r="B64" s="46" t="s">
        <v>120</v>
      </c>
      <c r="C64" s="46" t="s">
        <v>166</v>
      </c>
      <c r="D64" s="46" t="s">
        <v>2124</v>
      </c>
      <c r="E64" s="45" t="s">
        <v>167</v>
      </c>
      <c r="F64" s="160" t="s">
        <v>1259</v>
      </c>
      <c r="G64" s="160" t="s">
        <v>2125</v>
      </c>
      <c r="H64" s="160" t="s">
        <v>2126</v>
      </c>
      <c r="I64" s="160" t="s">
        <v>2122</v>
      </c>
      <c r="J64" s="160" t="s">
        <v>2127</v>
      </c>
    </row>
    <row r="65" customFormat="false" ht="39" hidden="false" customHeight="true" outlineLevel="0" collapsed="false">
      <c r="A65" s="160" t="s">
        <v>175</v>
      </c>
      <c r="B65" s="46" t="s">
        <v>125</v>
      </c>
      <c r="C65" s="46" t="s">
        <v>176</v>
      </c>
      <c r="D65" s="46" t="s">
        <v>594</v>
      </c>
      <c r="E65" s="45" t="s">
        <v>167</v>
      </c>
      <c r="F65" s="160" t="s">
        <v>1265</v>
      </c>
      <c r="G65" s="160" t="s">
        <v>2128</v>
      </c>
      <c r="H65" s="160" t="s">
        <v>2128</v>
      </c>
      <c r="I65" s="160" t="s">
        <v>2122</v>
      </c>
      <c r="J65" s="160" t="s">
        <v>2129</v>
      </c>
    </row>
    <row r="66" customFormat="false" ht="26" hidden="false" customHeight="true" outlineLevel="0" collapsed="false">
      <c r="A66" s="160" t="s">
        <v>154</v>
      </c>
      <c r="B66" s="46" t="s">
        <v>120</v>
      </c>
      <c r="C66" s="46" t="s">
        <v>155</v>
      </c>
      <c r="D66" s="46" t="s">
        <v>841</v>
      </c>
      <c r="E66" s="45" t="s">
        <v>156</v>
      </c>
      <c r="F66" s="160" t="s">
        <v>1253</v>
      </c>
      <c r="G66" s="160" t="s">
        <v>2130</v>
      </c>
      <c r="H66" s="160" t="s">
        <v>2131</v>
      </c>
      <c r="I66" s="160" t="s">
        <v>2132</v>
      </c>
      <c r="J66" s="160" t="s">
        <v>2133</v>
      </c>
    </row>
    <row r="67" customFormat="false" ht="23.85" hidden="false" customHeight="false" outlineLevel="0" collapsed="false">
      <c r="A67" s="160" t="s">
        <v>246</v>
      </c>
      <c r="B67" s="46" t="s">
        <v>125</v>
      </c>
      <c r="C67" s="46" t="s">
        <v>247</v>
      </c>
      <c r="D67" s="46" t="s">
        <v>594</v>
      </c>
      <c r="E67" s="45" t="s">
        <v>167</v>
      </c>
      <c r="F67" s="160" t="s">
        <v>1265</v>
      </c>
      <c r="G67" s="160" t="s">
        <v>2134</v>
      </c>
      <c r="H67" s="160" t="s">
        <v>2134</v>
      </c>
      <c r="I67" s="160" t="s">
        <v>2132</v>
      </c>
      <c r="J67" s="160" t="s">
        <v>2135</v>
      </c>
    </row>
    <row r="68" customFormat="false" ht="39" hidden="false" customHeight="true" outlineLevel="0" collapsed="false">
      <c r="A68" s="160" t="s">
        <v>216</v>
      </c>
      <c r="B68" s="46" t="s">
        <v>120</v>
      </c>
      <c r="C68" s="46" t="s">
        <v>217</v>
      </c>
      <c r="D68" s="46" t="s">
        <v>2136</v>
      </c>
      <c r="E68" s="45" t="s">
        <v>143</v>
      </c>
      <c r="F68" s="160" t="s">
        <v>1288</v>
      </c>
      <c r="G68" s="160" t="s">
        <v>2137</v>
      </c>
      <c r="H68" s="160" t="s">
        <v>2138</v>
      </c>
      <c r="I68" s="160" t="s">
        <v>2139</v>
      </c>
      <c r="J68" s="160" t="s">
        <v>2140</v>
      </c>
    </row>
    <row r="69" customFormat="false" ht="39" hidden="false" customHeight="true" outlineLevel="0" collapsed="false">
      <c r="A69" s="160" t="s">
        <v>197</v>
      </c>
      <c r="B69" s="46" t="s">
        <v>120</v>
      </c>
      <c r="C69" s="46" t="s">
        <v>198</v>
      </c>
      <c r="D69" s="46" t="s">
        <v>2141</v>
      </c>
      <c r="E69" s="45" t="s">
        <v>156</v>
      </c>
      <c r="F69" s="160" t="s">
        <v>1275</v>
      </c>
      <c r="G69" s="160" t="s">
        <v>2142</v>
      </c>
      <c r="H69" s="160" t="s">
        <v>2143</v>
      </c>
      <c r="I69" s="160" t="s">
        <v>2139</v>
      </c>
      <c r="J69" s="160" t="s">
        <v>2144</v>
      </c>
    </row>
    <row r="70" customFormat="false" ht="39" hidden="false" customHeight="true" outlineLevel="0" collapsed="false">
      <c r="A70" s="160" t="s">
        <v>204</v>
      </c>
      <c r="B70" s="46" t="s">
        <v>120</v>
      </c>
      <c r="C70" s="46" t="s">
        <v>205</v>
      </c>
      <c r="D70" s="46" t="s">
        <v>630</v>
      </c>
      <c r="E70" s="45" t="s">
        <v>202</v>
      </c>
      <c r="F70" s="160" t="s">
        <v>1280</v>
      </c>
      <c r="G70" s="160" t="s">
        <v>2145</v>
      </c>
      <c r="H70" s="160" t="s">
        <v>2146</v>
      </c>
      <c r="I70" s="160" t="s">
        <v>2139</v>
      </c>
      <c r="J70" s="160" t="s">
        <v>2147</v>
      </c>
    </row>
    <row r="71" customFormat="false" ht="26" hidden="false" customHeight="true" outlineLevel="0" collapsed="false">
      <c r="A71" s="160" t="s">
        <v>464</v>
      </c>
      <c r="B71" s="46" t="s">
        <v>120</v>
      </c>
      <c r="C71" s="46" t="s">
        <v>465</v>
      </c>
      <c r="D71" s="46" t="s">
        <v>2031</v>
      </c>
      <c r="E71" s="45" t="s">
        <v>221</v>
      </c>
      <c r="F71" s="160" t="s">
        <v>1371</v>
      </c>
      <c r="G71" s="160" t="s">
        <v>2148</v>
      </c>
      <c r="H71" s="160" t="s">
        <v>2149</v>
      </c>
      <c r="I71" s="160" t="s">
        <v>2139</v>
      </c>
      <c r="J71" s="160" t="s">
        <v>2150</v>
      </c>
    </row>
    <row r="72" customFormat="false" ht="35.05" hidden="false" customHeight="false" outlineLevel="0" collapsed="false">
      <c r="A72" s="160" t="s">
        <v>210</v>
      </c>
      <c r="B72" s="46" t="s">
        <v>120</v>
      </c>
      <c r="C72" s="46" t="s">
        <v>211</v>
      </c>
      <c r="D72" s="46" t="s">
        <v>2151</v>
      </c>
      <c r="E72" s="45" t="s">
        <v>143</v>
      </c>
      <c r="F72" s="160" t="s">
        <v>1284</v>
      </c>
      <c r="G72" s="160" t="s">
        <v>2152</v>
      </c>
      <c r="H72" s="160" t="s">
        <v>2153</v>
      </c>
      <c r="I72" s="160" t="s">
        <v>2154</v>
      </c>
      <c r="J72" s="160" t="s">
        <v>2155</v>
      </c>
    </row>
    <row r="73" customFormat="false" ht="39" hidden="false" customHeight="true" outlineLevel="0" collapsed="false">
      <c r="A73" s="160" t="s">
        <v>273</v>
      </c>
      <c r="B73" s="46" t="s">
        <v>125</v>
      </c>
      <c r="C73" s="46" t="s">
        <v>274</v>
      </c>
      <c r="D73" s="46" t="s">
        <v>688</v>
      </c>
      <c r="E73" s="45" t="s">
        <v>143</v>
      </c>
      <c r="F73" s="160" t="s">
        <v>1314</v>
      </c>
      <c r="G73" s="160" t="s">
        <v>2156</v>
      </c>
      <c r="H73" s="160" t="s">
        <v>2157</v>
      </c>
      <c r="I73" s="160" t="s">
        <v>2154</v>
      </c>
      <c r="J73" s="160" t="s">
        <v>2158</v>
      </c>
    </row>
    <row r="74" customFormat="false" ht="18" hidden="false" customHeight="false" outlineLevel="0" collapsed="false">
      <c r="A74" s="160" t="s">
        <v>455</v>
      </c>
      <c r="B74" s="46" t="s">
        <v>125</v>
      </c>
      <c r="C74" s="46" t="s">
        <v>456</v>
      </c>
      <c r="D74" s="46" t="s">
        <v>693</v>
      </c>
      <c r="E74" s="45" t="s">
        <v>167</v>
      </c>
      <c r="F74" s="160" t="s">
        <v>1265</v>
      </c>
      <c r="G74" s="160" t="s">
        <v>2159</v>
      </c>
      <c r="H74" s="160" t="s">
        <v>2159</v>
      </c>
      <c r="I74" s="160" t="s">
        <v>2154</v>
      </c>
      <c r="J74" s="160" t="s">
        <v>2160</v>
      </c>
    </row>
    <row r="75" customFormat="false" ht="52" hidden="false" customHeight="true" outlineLevel="0" collapsed="false">
      <c r="A75" s="160" t="s">
        <v>207</v>
      </c>
      <c r="B75" s="46" t="s">
        <v>120</v>
      </c>
      <c r="C75" s="46" t="s">
        <v>208</v>
      </c>
      <c r="D75" s="46" t="s">
        <v>630</v>
      </c>
      <c r="E75" s="45" t="s">
        <v>202</v>
      </c>
      <c r="F75" s="160" t="s">
        <v>1282</v>
      </c>
      <c r="G75" s="160" t="s">
        <v>2161</v>
      </c>
      <c r="H75" s="160" t="s">
        <v>2162</v>
      </c>
      <c r="I75" s="160" t="s">
        <v>2163</v>
      </c>
      <c r="J75" s="160" t="s">
        <v>2164</v>
      </c>
    </row>
    <row r="76" customFormat="false" ht="39" hidden="false" customHeight="true" outlineLevel="0" collapsed="false">
      <c r="A76" s="160" t="s">
        <v>240</v>
      </c>
      <c r="B76" s="46" t="s">
        <v>125</v>
      </c>
      <c r="C76" s="46" t="s">
        <v>241</v>
      </c>
      <c r="D76" s="46" t="s">
        <v>594</v>
      </c>
      <c r="E76" s="45" t="s">
        <v>167</v>
      </c>
      <c r="F76" s="160" t="s">
        <v>1265</v>
      </c>
      <c r="G76" s="160" t="s">
        <v>2165</v>
      </c>
      <c r="H76" s="160" t="s">
        <v>2165</v>
      </c>
      <c r="I76" s="160" t="s">
        <v>2166</v>
      </c>
      <c r="J76" s="160" t="s">
        <v>2167</v>
      </c>
    </row>
    <row r="77" customFormat="false" ht="26" hidden="false" customHeight="true" outlineLevel="0" collapsed="false">
      <c r="A77" s="160" t="s">
        <v>530</v>
      </c>
      <c r="B77" s="46" t="s">
        <v>125</v>
      </c>
      <c r="C77" s="46" t="s">
        <v>531</v>
      </c>
      <c r="D77" s="46" t="s">
        <v>693</v>
      </c>
      <c r="E77" s="45" t="s">
        <v>167</v>
      </c>
      <c r="F77" s="160" t="s">
        <v>1265</v>
      </c>
      <c r="G77" s="160" t="s">
        <v>2168</v>
      </c>
      <c r="H77" s="160" t="s">
        <v>2168</v>
      </c>
      <c r="I77" s="160" t="s">
        <v>2166</v>
      </c>
      <c r="J77" s="160" t="s">
        <v>2169</v>
      </c>
    </row>
    <row r="78" customFormat="false" ht="23.85" hidden="false" customHeight="false" outlineLevel="0" collapsed="false">
      <c r="A78" s="160" t="s">
        <v>521</v>
      </c>
      <c r="B78" s="46" t="s">
        <v>125</v>
      </c>
      <c r="C78" s="46" t="s">
        <v>522</v>
      </c>
      <c r="D78" s="46" t="s">
        <v>594</v>
      </c>
      <c r="E78" s="45" t="s">
        <v>167</v>
      </c>
      <c r="F78" s="160" t="s">
        <v>1384</v>
      </c>
      <c r="G78" s="160" t="s">
        <v>2170</v>
      </c>
      <c r="H78" s="160" t="s">
        <v>2171</v>
      </c>
      <c r="I78" s="160" t="s">
        <v>2166</v>
      </c>
      <c r="J78" s="160" t="s">
        <v>2172</v>
      </c>
    </row>
    <row r="79" customFormat="false" ht="52" hidden="false" customHeight="true" outlineLevel="0" collapsed="false">
      <c r="A79" s="160" t="s">
        <v>224</v>
      </c>
      <c r="B79" s="46" t="s">
        <v>120</v>
      </c>
      <c r="C79" s="46" t="s">
        <v>225</v>
      </c>
      <c r="D79" s="46" t="s">
        <v>619</v>
      </c>
      <c r="E79" s="45" t="s">
        <v>143</v>
      </c>
      <c r="F79" s="160" t="s">
        <v>1292</v>
      </c>
      <c r="G79" s="160" t="s">
        <v>2173</v>
      </c>
      <c r="H79" s="160" t="s">
        <v>2174</v>
      </c>
      <c r="I79" s="160" t="s">
        <v>2166</v>
      </c>
      <c r="J79" s="160" t="s">
        <v>2175</v>
      </c>
    </row>
    <row r="80" customFormat="false" ht="26" hidden="false" customHeight="true" outlineLevel="0" collapsed="false">
      <c r="A80" s="160" t="s">
        <v>452</v>
      </c>
      <c r="B80" s="46" t="s">
        <v>125</v>
      </c>
      <c r="C80" s="46" t="s">
        <v>453</v>
      </c>
      <c r="D80" s="46" t="s">
        <v>782</v>
      </c>
      <c r="E80" s="45" t="s">
        <v>167</v>
      </c>
      <c r="F80" s="160" t="s">
        <v>1265</v>
      </c>
      <c r="G80" s="160" t="s">
        <v>2176</v>
      </c>
      <c r="H80" s="160" t="s">
        <v>2176</v>
      </c>
      <c r="I80" s="160" t="s">
        <v>2177</v>
      </c>
      <c r="J80" s="160" t="s">
        <v>2178</v>
      </c>
    </row>
    <row r="81" customFormat="false" ht="24" hidden="false" customHeight="true" outlineLevel="0" collapsed="false">
      <c r="A81" s="160" t="s">
        <v>161</v>
      </c>
      <c r="B81" s="46" t="s">
        <v>125</v>
      </c>
      <c r="C81" s="46" t="s">
        <v>162</v>
      </c>
      <c r="D81" s="46" t="s">
        <v>594</v>
      </c>
      <c r="E81" s="45" t="s">
        <v>163</v>
      </c>
      <c r="F81" s="160" t="s">
        <v>1257</v>
      </c>
      <c r="G81" s="160" t="s">
        <v>2179</v>
      </c>
      <c r="H81" s="160" t="s">
        <v>2180</v>
      </c>
      <c r="I81" s="160" t="s">
        <v>2177</v>
      </c>
      <c r="J81" s="160" t="s">
        <v>2181</v>
      </c>
    </row>
    <row r="82" customFormat="false" ht="24" hidden="false" customHeight="true" outlineLevel="0" collapsed="false">
      <c r="A82" s="160" t="s">
        <v>431</v>
      </c>
      <c r="B82" s="46" t="s">
        <v>125</v>
      </c>
      <c r="C82" s="46" t="s">
        <v>432</v>
      </c>
      <c r="D82" s="46" t="s">
        <v>594</v>
      </c>
      <c r="E82" s="45" t="s">
        <v>167</v>
      </c>
      <c r="F82" s="160" t="s">
        <v>1267</v>
      </c>
      <c r="G82" s="160" t="s">
        <v>2182</v>
      </c>
      <c r="H82" s="160" t="s">
        <v>2183</v>
      </c>
      <c r="I82" s="160" t="s">
        <v>2184</v>
      </c>
      <c r="J82" s="160" t="s">
        <v>2185</v>
      </c>
    </row>
    <row r="83" customFormat="false" ht="23.85" hidden="false" customHeight="false" outlineLevel="0" collapsed="false">
      <c r="A83" s="160" t="s">
        <v>230</v>
      </c>
      <c r="B83" s="46" t="s">
        <v>125</v>
      </c>
      <c r="C83" s="46" t="s">
        <v>231</v>
      </c>
      <c r="D83" s="46" t="s">
        <v>594</v>
      </c>
      <c r="E83" s="45" t="s">
        <v>221</v>
      </c>
      <c r="F83" s="160" t="s">
        <v>1295</v>
      </c>
      <c r="G83" s="160" t="s">
        <v>2186</v>
      </c>
      <c r="H83" s="160" t="s">
        <v>2187</v>
      </c>
      <c r="I83" s="160" t="s">
        <v>2184</v>
      </c>
      <c r="J83" s="160" t="s">
        <v>2188</v>
      </c>
    </row>
    <row r="84" customFormat="false" ht="65" hidden="false" customHeight="true" outlineLevel="0" collapsed="false">
      <c r="A84" s="160" t="s">
        <v>362</v>
      </c>
      <c r="B84" s="46" t="s">
        <v>120</v>
      </c>
      <c r="C84" s="46" t="s">
        <v>363</v>
      </c>
      <c r="D84" s="46" t="s">
        <v>2050</v>
      </c>
      <c r="E84" s="45" t="s">
        <v>143</v>
      </c>
      <c r="F84" s="160" t="s">
        <v>1353</v>
      </c>
      <c r="G84" s="160" t="s">
        <v>2189</v>
      </c>
      <c r="H84" s="160" t="s">
        <v>2190</v>
      </c>
      <c r="I84" s="160" t="s">
        <v>2184</v>
      </c>
      <c r="J84" s="160" t="s">
        <v>2191</v>
      </c>
    </row>
    <row r="85" customFormat="false" ht="39" hidden="false" customHeight="true" outlineLevel="0" collapsed="false">
      <c r="A85" s="160" t="s">
        <v>186</v>
      </c>
      <c r="B85" s="46" t="s">
        <v>120</v>
      </c>
      <c r="C85" s="46" t="s">
        <v>187</v>
      </c>
      <c r="D85" s="46" t="s">
        <v>702</v>
      </c>
      <c r="E85" s="45" t="s">
        <v>156</v>
      </c>
      <c r="F85" s="160" t="s">
        <v>1271</v>
      </c>
      <c r="G85" s="160" t="s">
        <v>2192</v>
      </c>
      <c r="H85" s="160" t="s">
        <v>2193</v>
      </c>
      <c r="I85" s="160" t="s">
        <v>2184</v>
      </c>
      <c r="J85" s="160" t="s">
        <v>2194</v>
      </c>
    </row>
    <row r="86" customFormat="false" ht="39" hidden="false" customHeight="true" outlineLevel="0" collapsed="false">
      <c r="A86" s="160" t="s">
        <v>169</v>
      </c>
      <c r="B86" s="46" t="s">
        <v>125</v>
      </c>
      <c r="C86" s="46" t="s">
        <v>170</v>
      </c>
      <c r="D86" s="46" t="s">
        <v>594</v>
      </c>
      <c r="E86" s="45" t="s">
        <v>156</v>
      </c>
      <c r="F86" s="160" t="s">
        <v>1261</v>
      </c>
      <c r="G86" s="160" t="s">
        <v>2195</v>
      </c>
      <c r="H86" s="160" t="s">
        <v>2196</v>
      </c>
      <c r="I86" s="160" t="s">
        <v>2184</v>
      </c>
      <c r="J86" s="160" t="s">
        <v>2197</v>
      </c>
    </row>
    <row r="87" customFormat="false" ht="52" hidden="false" customHeight="true" outlineLevel="0" collapsed="false">
      <c r="A87" s="160" t="s">
        <v>270</v>
      </c>
      <c r="B87" s="46" t="s">
        <v>125</v>
      </c>
      <c r="C87" s="46" t="s">
        <v>271</v>
      </c>
      <c r="D87" s="46" t="s">
        <v>620</v>
      </c>
      <c r="E87" s="45" t="s">
        <v>143</v>
      </c>
      <c r="F87" s="160" t="s">
        <v>1312</v>
      </c>
      <c r="G87" s="160" t="s">
        <v>2198</v>
      </c>
      <c r="H87" s="160" t="s">
        <v>2199</v>
      </c>
      <c r="I87" s="160" t="s">
        <v>2184</v>
      </c>
      <c r="J87" s="160" t="s">
        <v>2200</v>
      </c>
    </row>
    <row r="88" customFormat="false" ht="39" hidden="false" customHeight="true" outlineLevel="0" collapsed="false">
      <c r="A88" s="160" t="s">
        <v>396</v>
      </c>
      <c r="B88" s="46" t="s">
        <v>125</v>
      </c>
      <c r="C88" s="46" t="s">
        <v>397</v>
      </c>
      <c r="D88" s="46" t="s">
        <v>693</v>
      </c>
      <c r="E88" s="45" t="s">
        <v>167</v>
      </c>
      <c r="F88" s="160" t="s">
        <v>1366</v>
      </c>
      <c r="G88" s="160" t="s">
        <v>2201</v>
      </c>
      <c r="H88" s="160" t="s">
        <v>2202</v>
      </c>
      <c r="I88" s="160" t="s">
        <v>2184</v>
      </c>
      <c r="J88" s="160" t="s">
        <v>2203</v>
      </c>
    </row>
    <row r="89" customFormat="false" ht="35.05" hidden="false" customHeight="false" outlineLevel="0" collapsed="false">
      <c r="A89" s="160" t="s">
        <v>243</v>
      </c>
      <c r="B89" s="46" t="s">
        <v>125</v>
      </c>
      <c r="C89" s="46" t="s">
        <v>244</v>
      </c>
      <c r="D89" s="46" t="s">
        <v>594</v>
      </c>
      <c r="E89" s="45" t="s">
        <v>167</v>
      </c>
      <c r="F89" s="160" t="s">
        <v>1265</v>
      </c>
      <c r="G89" s="160" t="s">
        <v>2204</v>
      </c>
      <c r="H89" s="160" t="s">
        <v>2204</v>
      </c>
      <c r="I89" s="160" t="s">
        <v>2205</v>
      </c>
      <c r="J89" s="160" t="s">
        <v>2206</v>
      </c>
    </row>
    <row r="90" customFormat="false" ht="39" hidden="false" customHeight="true" outlineLevel="0" collapsed="false">
      <c r="A90" s="160" t="s">
        <v>158</v>
      </c>
      <c r="B90" s="46" t="s">
        <v>120</v>
      </c>
      <c r="C90" s="46" t="s">
        <v>159</v>
      </c>
      <c r="D90" s="46" t="s">
        <v>841</v>
      </c>
      <c r="E90" s="45" t="s">
        <v>156</v>
      </c>
      <c r="F90" s="160" t="s">
        <v>1255</v>
      </c>
      <c r="G90" s="160" t="s">
        <v>2207</v>
      </c>
      <c r="H90" s="160" t="s">
        <v>2208</v>
      </c>
      <c r="I90" s="160" t="s">
        <v>2205</v>
      </c>
      <c r="J90" s="160" t="s">
        <v>2209</v>
      </c>
    </row>
    <row r="91" customFormat="false" ht="26" hidden="false" customHeight="true" outlineLevel="0" collapsed="false">
      <c r="A91" s="160" t="s">
        <v>444</v>
      </c>
      <c r="B91" s="46" t="s">
        <v>120</v>
      </c>
      <c r="C91" s="46" t="s">
        <v>445</v>
      </c>
      <c r="D91" s="46" t="s">
        <v>2210</v>
      </c>
      <c r="E91" s="45" t="s">
        <v>167</v>
      </c>
      <c r="F91" s="160" t="s">
        <v>1243</v>
      </c>
      <c r="G91" s="160" t="s">
        <v>2211</v>
      </c>
      <c r="H91" s="160" t="s">
        <v>2212</v>
      </c>
      <c r="I91" s="160" t="s">
        <v>2205</v>
      </c>
      <c r="J91" s="160" t="s">
        <v>2213</v>
      </c>
    </row>
    <row r="92" customFormat="false" ht="24" hidden="false" customHeight="true" outlineLevel="0" collapsed="false">
      <c r="A92" s="160" t="s">
        <v>343</v>
      </c>
      <c r="B92" s="46" t="s">
        <v>120</v>
      </c>
      <c r="C92" s="46" t="s">
        <v>344</v>
      </c>
      <c r="D92" s="46" t="s">
        <v>1915</v>
      </c>
      <c r="E92" s="45" t="s">
        <v>221</v>
      </c>
      <c r="F92" s="160" t="s">
        <v>1347</v>
      </c>
      <c r="G92" s="160" t="s">
        <v>2214</v>
      </c>
      <c r="H92" s="160" t="s">
        <v>2142</v>
      </c>
      <c r="I92" s="160" t="s">
        <v>2215</v>
      </c>
      <c r="J92" s="160" t="s">
        <v>2216</v>
      </c>
    </row>
    <row r="93" customFormat="false" ht="26" hidden="false" customHeight="true" outlineLevel="0" collapsed="false">
      <c r="A93" s="160" t="s">
        <v>527</v>
      </c>
      <c r="B93" s="46" t="s">
        <v>125</v>
      </c>
      <c r="C93" s="46" t="s">
        <v>528</v>
      </c>
      <c r="D93" s="46" t="s">
        <v>827</v>
      </c>
      <c r="E93" s="45" t="s">
        <v>221</v>
      </c>
      <c r="F93" s="160" t="s">
        <v>1387</v>
      </c>
      <c r="G93" s="160" t="s">
        <v>2217</v>
      </c>
      <c r="H93" s="160" t="s">
        <v>2218</v>
      </c>
      <c r="I93" s="160" t="s">
        <v>2215</v>
      </c>
      <c r="J93" s="160" t="s">
        <v>2219</v>
      </c>
    </row>
    <row r="94" customFormat="false" ht="24" hidden="false" customHeight="true" outlineLevel="0" collapsed="false">
      <c r="A94" s="160" t="s">
        <v>533</v>
      </c>
      <c r="B94" s="46" t="s">
        <v>125</v>
      </c>
      <c r="C94" s="46" t="s">
        <v>534</v>
      </c>
      <c r="D94" s="46" t="s">
        <v>594</v>
      </c>
      <c r="E94" s="45" t="s">
        <v>167</v>
      </c>
      <c r="F94" s="160" t="s">
        <v>1265</v>
      </c>
      <c r="G94" s="160" t="s">
        <v>2220</v>
      </c>
      <c r="H94" s="160" t="s">
        <v>2220</v>
      </c>
      <c r="I94" s="160" t="s">
        <v>2215</v>
      </c>
      <c r="J94" s="160" t="s">
        <v>2221</v>
      </c>
    </row>
    <row r="95" customFormat="false" ht="35.05" hidden="false" customHeight="false" outlineLevel="0" collapsed="false">
      <c r="A95" s="160" t="s">
        <v>472</v>
      </c>
      <c r="B95" s="46" t="s">
        <v>125</v>
      </c>
      <c r="C95" s="46" t="s">
        <v>473</v>
      </c>
      <c r="D95" s="46" t="s">
        <v>790</v>
      </c>
      <c r="E95" s="45" t="s">
        <v>221</v>
      </c>
      <c r="F95" s="160" t="s">
        <v>1374</v>
      </c>
      <c r="G95" s="160" t="s">
        <v>2222</v>
      </c>
      <c r="H95" s="160" t="s">
        <v>2223</v>
      </c>
      <c r="I95" s="160" t="s">
        <v>2215</v>
      </c>
      <c r="J95" s="160" t="s">
        <v>2224</v>
      </c>
    </row>
    <row r="96" customFormat="false" ht="52" hidden="false" customHeight="true" outlineLevel="0" collapsed="false">
      <c r="A96" s="160" t="s">
        <v>485</v>
      </c>
      <c r="B96" s="46" t="s">
        <v>120</v>
      </c>
      <c r="C96" s="46" t="s">
        <v>486</v>
      </c>
      <c r="D96" s="46" t="s">
        <v>2225</v>
      </c>
      <c r="E96" s="45" t="s">
        <v>167</v>
      </c>
      <c r="F96" s="160" t="s">
        <v>1267</v>
      </c>
      <c r="G96" s="160" t="s">
        <v>2226</v>
      </c>
      <c r="H96" s="160" t="s">
        <v>2227</v>
      </c>
      <c r="I96" s="160" t="s">
        <v>2215</v>
      </c>
      <c r="J96" s="160" t="s">
        <v>2228</v>
      </c>
    </row>
    <row r="97" customFormat="false" ht="26" hidden="false" customHeight="true" outlineLevel="0" collapsed="false">
      <c r="A97" s="160" t="s">
        <v>419</v>
      </c>
      <c r="B97" s="46" t="s">
        <v>125</v>
      </c>
      <c r="C97" s="46" t="s">
        <v>420</v>
      </c>
      <c r="D97" s="46" t="s">
        <v>762</v>
      </c>
      <c r="E97" s="45" t="s">
        <v>421</v>
      </c>
      <c r="F97" s="160" t="s">
        <v>1267</v>
      </c>
      <c r="G97" s="160" t="s">
        <v>2229</v>
      </c>
      <c r="H97" s="160" t="s">
        <v>2230</v>
      </c>
      <c r="I97" s="160" t="s">
        <v>2215</v>
      </c>
      <c r="J97" s="160" t="s">
        <v>2231</v>
      </c>
    </row>
    <row r="98" customFormat="false" ht="39" hidden="false" customHeight="true" outlineLevel="0" collapsed="false">
      <c r="A98" s="160" t="s">
        <v>263</v>
      </c>
      <c r="B98" s="46" t="s">
        <v>125</v>
      </c>
      <c r="C98" s="46" t="s">
        <v>264</v>
      </c>
      <c r="D98" s="46" t="n">
        <v>25</v>
      </c>
      <c r="E98" s="45" t="s">
        <v>143</v>
      </c>
      <c r="F98" s="160" t="s">
        <v>1310</v>
      </c>
      <c r="G98" s="160" t="s">
        <v>2232</v>
      </c>
      <c r="H98" s="160" t="s">
        <v>2233</v>
      </c>
      <c r="I98" s="160" t="s">
        <v>2215</v>
      </c>
      <c r="J98" s="160" t="s">
        <v>2234</v>
      </c>
    </row>
    <row r="99" customFormat="false" ht="39" hidden="false" customHeight="true" outlineLevel="0" collapsed="false">
      <c r="A99" s="160" t="s">
        <v>416</v>
      </c>
      <c r="B99" s="46" t="s">
        <v>125</v>
      </c>
      <c r="C99" s="46" t="s">
        <v>417</v>
      </c>
      <c r="D99" s="46" t="s">
        <v>594</v>
      </c>
      <c r="E99" s="45" t="s">
        <v>167</v>
      </c>
      <c r="F99" s="160" t="s">
        <v>1265</v>
      </c>
      <c r="G99" s="160" t="s">
        <v>2235</v>
      </c>
      <c r="H99" s="160" t="s">
        <v>2235</v>
      </c>
      <c r="I99" s="160" t="s">
        <v>2215</v>
      </c>
      <c r="J99" s="160" t="s">
        <v>2236</v>
      </c>
    </row>
    <row r="100" customFormat="false" ht="52" hidden="false" customHeight="true" outlineLevel="0" collapsed="false">
      <c r="A100" s="160" t="s">
        <v>286</v>
      </c>
      <c r="B100" s="46" t="s">
        <v>120</v>
      </c>
      <c r="C100" s="46" t="s">
        <v>287</v>
      </c>
      <c r="D100" s="46" t="s">
        <v>2008</v>
      </c>
      <c r="E100" s="45" t="s">
        <v>221</v>
      </c>
      <c r="F100" s="160" t="s">
        <v>1322</v>
      </c>
      <c r="G100" s="160" t="s">
        <v>2237</v>
      </c>
      <c r="H100" s="160" t="s">
        <v>2238</v>
      </c>
      <c r="I100" s="160" t="s">
        <v>2239</v>
      </c>
      <c r="J100" s="160" t="s">
        <v>2240</v>
      </c>
    </row>
    <row r="101" customFormat="false" ht="26" hidden="false" customHeight="true" outlineLevel="0" collapsed="false">
      <c r="A101" s="160" t="s">
        <v>399</v>
      </c>
      <c r="B101" s="46" t="s">
        <v>125</v>
      </c>
      <c r="C101" s="46" t="s">
        <v>400</v>
      </c>
      <c r="D101" s="46" t="s">
        <v>693</v>
      </c>
      <c r="E101" s="45" t="s">
        <v>167</v>
      </c>
      <c r="F101" s="160" t="s">
        <v>1367</v>
      </c>
      <c r="G101" s="160" t="s">
        <v>2241</v>
      </c>
      <c r="H101" s="160" t="s">
        <v>2242</v>
      </c>
      <c r="I101" s="160" t="s">
        <v>2239</v>
      </c>
      <c r="J101" s="160" t="s">
        <v>2243</v>
      </c>
    </row>
    <row r="102" customFormat="false" ht="35.05" hidden="false" customHeight="false" outlineLevel="0" collapsed="false">
      <c r="A102" s="160" t="s">
        <v>447</v>
      </c>
      <c r="B102" s="46" t="s">
        <v>120</v>
      </c>
      <c r="C102" s="46" t="s">
        <v>448</v>
      </c>
      <c r="D102" s="46" t="s">
        <v>2210</v>
      </c>
      <c r="E102" s="45" t="s">
        <v>167</v>
      </c>
      <c r="F102" s="160" t="s">
        <v>1265</v>
      </c>
      <c r="G102" s="160" t="s">
        <v>2244</v>
      </c>
      <c r="H102" s="160" t="s">
        <v>2244</v>
      </c>
      <c r="I102" s="160" t="s">
        <v>2239</v>
      </c>
      <c r="J102" s="160" t="s">
        <v>2245</v>
      </c>
    </row>
    <row r="103" customFormat="false" ht="52" hidden="false" customHeight="true" outlineLevel="0" collapsed="false">
      <c r="A103" s="160" t="s">
        <v>413</v>
      </c>
      <c r="B103" s="46" t="s">
        <v>125</v>
      </c>
      <c r="C103" s="46" t="s">
        <v>414</v>
      </c>
      <c r="D103" s="46" t="s">
        <v>693</v>
      </c>
      <c r="E103" s="45" t="s">
        <v>167</v>
      </c>
      <c r="F103" s="160" t="s">
        <v>1267</v>
      </c>
      <c r="G103" s="160" t="s">
        <v>2246</v>
      </c>
      <c r="H103" s="160" t="s">
        <v>2247</v>
      </c>
      <c r="I103" s="160" t="s">
        <v>2239</v>
      </c>
      <c r="J103" s="160" t="s">
        <v>2248</v>
      </c>
    </row>
    <row r="104" customFormat="false" ht="26" hidden="false" customHeight="true" outlineLevel="0" collapsed="false">
      <c r="A104" s="160" t="s">
        <v>340</v>
      </c>
      <c r="B104" s="46" t="s">
        <v>120</v>
      </c>
      <c r="C104" s="46" t="s">
        <v>341</v>
      </c>
      <c r="D104" s="46" t="s">
        <v>1915</v>
      </c>
      <c r="E104" s="45" t="s">
        <v>221</v>
      </c>
      <c r="F104" s="160" t="s">
        <v>1345</v>
      </c>
      <c r="G104" s="160" t="s">
        <v>2249</v>
      </c>
      <c r="H104" s="160" t="s">
        <v>2250</v>
      </c>
      <c r="I104" s="160" t="s">
        <v>2239</v>
      </c>
      <c r="J104" s="160" t="s">
        <v>2251</v>
      </c>
    </row>
    <row r="105" customFormat="false" ht="23.85" hidden="false" customHeight="false" outlineLevel="0" collapsed="false">
      <c r="A105" s="160" t="s">
        <v>178</v>
      </c>
      <c r="B105" s="46" t="s">
        <v>125</v>
      </c>
      <c r="C105" s="46" t="s">
        <v>179</v>
      </c>
      <c r="D105" s="46" t="s">
        <v>594</v>
      </c>
      <c r="E105" s="45" t="s">
        <v>167</v>
      </c>
      <c r="F105" s="160" t="s">
        <v>1267</v>
      </c>
      <c r="G105" s="160" t="s">
        <v>2252</v>
      </c>
      <c r="H105" s="160" t="s">
        <v>2253</v>
      </c>
      <c r="I105" s="160" t="s">
        <v>2239</v>
      </c>
      <c r="J105" s="160" t="s">
        <v>2254</v>
      </c>
    </row>
    <row r="106" customFormat="false" ht="26" hidden="false" customHeight="true" outlineLevel="0" collapsed="false">
      <c r="A106" s="160" t="s">
        <v>172</v>
      </c>
      <c r="B106" s="46" t="s">
        <v>120</v>
      </c>
      <c r="C106" s="46" t="s">
        <v>173</v>
      </c>
      <c r="D106" s="46" t="s">
        <v>841</v>
      </c>
      <c r="E106" s="45" t="s">
        <v>156</v>
      </c>
      <c r="F106" s="160" t="s">
        <v>1263</v>
      </c>
      <c r="G106" s="160" t="s">
        <v>2255</v>
      </c>
      <c r="H106" s="160" t="s">
        <v>2256</v>
      </c>
      <c r="I106" s="160" t="s">
        <v>2257</v>
      </c>
      <c r="J106" s="160" t="s">
        <v>2258</v>
      </c>
    </row>
    <row r="107" customFormat="false" ht="35.05" hidden="false" customHeight="false" outlineLevel="0" collapsed="false">
      <c r="A107" s="160" t="s">
        <v>441</v>
      </c>
      <c r="B107" s="46" t="s">
        <v>120</v>
      </c>
      <c r="C107" s="46" t="s">
        <v>442</v>
      </c>
      <c r="D107" s="46" t="s">
        <v>2210</v>
      </c>
      <c r="E107" s="45" t="s">
        <v>221</v>
      </c>
      <c r="F107" s="160" t="s">
        <v>1265</v>
      </c>
      <c r="G107" s="160" t="s">
        <v>2259</v>
      </c>
      <c r="H107" s="160" t="s">
        <v>2259</v>
      </c>
      <c r="I107" s="160" t="s">
        <v>2257</v>
      </c>
      <c r="J107" s="160" t="s">
        <v>2260</v>
      </c>
    </row>
    <row r="108" customFormat="false" ht="39" hidden="false" customHeight="true" outlineLevel="0" collapsed="false">
      <c r="A108" s="160" t="s">
        <v>423</v>
      </c>
      <c r="B108" s="46" t="s">
        <v>125</v>
      </c>
      <c r="C108" s="46" t="s">
        <v>414</v>
      </c>
      <c r="D108" s="46" t="s">
        <v>594</v>
      </c>
      <c r="E108" s="45" t="s">
        <v>167</v>
      </c>
      <c r="F108" s="160" t="s">
        <v>1265</v>
      </c>
      <c r="G108" s="160" t="s">
        <v>2261</v>
      </c>
      <c r="H108" s="160" t="s">
        <v>2261</v>
      </c>
      <c r="I108" s="160" t="s">
        <v>2257</v>
      </c>
      <c r="J108" s="160" t="s">
        <v>2262</v>
      </c>
    </row>
    <row r="109" customFormat="false" ht="39" hidden="false" customHeight="true" outlineLevel="0" collapsed="false">
      <c r="A109" s="160" t="s">
        <v>488</v>
      </c>
      <c r="B109" s="46" t="s">
        <v>125</v>
      </c>
      <c r="C109" s="46" t="s">
        <v>489</v>
      </c>
      <c r="D109" s="46" t="s">
        <v>790</v>
      </c>
      <c r="E109" s="45" t="s">
        <v>167</v>
      </c>
      <c r="F109" s="160" t="s">
        <v>1265</v>
      </c>
      <c r="G109" s="160" t="s">
        <v>2263</v>
      </c>
      <c r="H109" s="160" t="s">
        <v>2263</v>
      </c>
      <c r="I109" s="160" t="s">
        <v>2257</v>
      </c>
      <c r="J109" s="160" t="s">
        <v>2264</v>
      </c>
    </row>
    <row r="110" customFormat="false" ht="52" hidden="false" customHeight="true" outlineLevel="0" collapsed="false">
      <c r="A110" s="160" t="s">
        <v>425</v>
      </c>
      <c r="B110" s="46" t="s">
        <v>125</v>
      </c>
      <c r="C110" s="46" t="s">
        <v>426</v>
      </c>
      <c r="D110" s="46" t="s">
        <v>594</v>
      </c>
      <c r="E110" s="45" t="s">
        <v>167</v>
      </c>
      <c r="F110" s="160" t="s">
        <v>1265</v>
      </c>
      <c r="G110" s="160" t="s">
        <v>2265</v>
      </c>
      <c r="H110" s="160" t="s">
        <v>2265</v>
      </c>
      <c r="I110" s="160" t="s">
        <v>2257</v>
      </c>
      <c r="J110" s="160" t="s">
        <v>2266</v>
      </c>
    </row>
    <row r="111" customFormat="false" ht="39" hidden="false" customHeight="true" outlineLevel="0" collapsed="false">
      <c r="A111" s="160" t="s">
        <v>219</v>
      </c>
      <c r="B111" s="46" t="s">
        <v>120</v>
      </c>
      <c r="C111" s="46" t="s">
        <v>220</v>
      </c>
      <c r="D111" s="46" t="s">
        <v>844</v>
      </c>
      <c r="E111" s="45" t="s">
        <v>221</v>
      </c>
      <c r="F111" s="160" t="s">
        <v>1290</v>
      </c>
      <c r="G111" s="160" t="s">
        <v>2267</v>
      </c>
      <c r="H111" s="160" t="s">
        <v>2268</v>
      </c>
      <c r="I111" s="160" t="s">
        <v>2257</v>
      </c>
      <c r="J111" s="160" t="s">
        <v>2266</v>
      </c>
    </row>
    <row r="112" customFormat="false" ht="39" hidden="false" customHeight="true" outlineLevel="0" collapsed="false">
      <c r="A112" s="160" t="s">
        <v>267</v>
      </c>
      <c r="B112" s="46" t="s">
        <v>120</v>
      </c>
      <c r="C112" s="46" t="s">
        <v>268</v>
      </c>
      <c r="D112" s="46" t="s">
        <v>618</v>
      </c>
      <c r="E112" s="45" t="s">
        <v>143</v>
      </c>
      <c r="F112" s="160" t="s">
        <v>1312</v>
      </c>
      <c r="G112" s="160" t="s">
        <v>2269</v>
      </c>
      <c r="H112" s="160" t="s">
        <v>2270</v>
      </c>
      <c r="I112" s="160" t="s">
        <v>2257</v>
      </c>
      <c r="J112" s="160" t="s">
        <v>2271</v>
      </c>
    </row>
    <row r="113" customFormat="false" ht="26" hidden="false" customHeight="true" outlineLevel="0" collapsed="false">
      <c r="A113" s="160" t="s">
        <v>434</v>
      </c>
      <c r="B113" s="46" t="s">
        <v>125</v>
      </c>
      <c r="C113" s="46" t="s">
        <v>435</v>
      </c>
      <c r="D113" s="46" t="s">
        <v>594</v>
      </c>
      <c r="E113" s="45" t="s">
        <v>421</v>
      </c>
      <c r="F113" s="160" t="s">
        <v>1267</v>
      </c>
      <c r="G113" s="160" t="s">
        <v>2272</v>
      </c>
      <c r="H113" s="160" t="s">
        <v>2273</v>
      </c>
      <c r="I113" s="160" t="s">
        <v>2257</v>
      </c>
      <c r="J113" s="160" t="s">
        <v>2271</v>
      </c>
    </row>
    <row r="114" customFormat="false" ht="39" hidden="false" customHeight="true" outlineLevel="0" collapsed="false">
      <c r="A114" s="160" t="s">
        <v>475</v>
      </c>
      <c r="B114" s="46" t="s">
        <v>120</v>
      </c>
      <c r="C114" s="46" t="s">
        <v>476</v>
      </c>
      <c r="D114" s="46" t="s">
        <v>2031</v>
      </c>
      <c r="E114" s="45" t="s">
        <v>221</v>
      </c>
      <c r="F114" s="160" t="s">
        <v>1375</v>
      </c>
      <c r="G114" s="160" t="s">
        <v>2274</v>
      </c>
      <c r="H114" s="160" t="s">
        <v>2275</v>
      </c>
      <c r="I114" s="160" t="s">
        <v>2276</v>
      </c>
      <c r="J114" s="160" t="s">
        <v>2277</v>
      </c>
    </row>
    <row r="115" customFormat="false" ht="23.85" hidden="false" customHeight="false" outlineLevel="0" collapsed="false">
      <c r="A115" s="160" t="s">
        <v>408</v>
      </c>
      <c r="B115" s="46" t="s">
        <v>125</v>
      </c>
      <c r="C115" s="46" t="s">
        <v>409</v>
      </c>
      <c r="D115" s="46" t="s">
        <v>693</v>
      </c>
      <c r="E115" s="45" t="s">
        <v>167</v>
      </c>
      <c r="F115" s="160" t="s">
        <v>1265</v>
      </c>
      <c r="G115" s="160" t="s">
        <v>2278</v>
      </c>
      <c r="H115" s="160" t="s">
        <v>2278</v>
      </c>
      <c r="I115" s="160" t="s">
        <v>2276</v>
      </c>
      <c r="J115" s="160" t="s">
        <v>2277</v>
      </c>
    </row>
    <row r="116" customFormat="false" ht="39" hidden="false" customHeight="true" outlineLevel="0" collapsed="false">
      <c r="A116" s="160" t="s">
        <v>496</v>
      </c>
      <c r="B116" s="46" t="s">
        <v>120</v>
      </c>
      <c r="C116" s="46" t="s">
        <v>497</v>
      </c>
      <c r="D116" s="46" t="s">
        <v>2279</v>
      </c>
      <c r="E116" s="45" t="s">
        <v>167</v>
      </c>
      <c r="F116" s="160" t="s">
        <v>1265</v>
      </c>
      <c r="G116" s="160" t="s">
        <v>2280</v>
      </c>
      <c r="H116" s="160" t="s">
        <v>2280</v>
      </c>
      <c r="I116" s="160" t="s">
        <v>2276</v>
      </c>
      <c r="J116" s="160" t="s">
        <v>2281</v>
      </c>
    </row>
    <row r="117" customFormat="false" ht="39" hidden="false" customHeight="true" outlineLevel="0" collapsed="false">
      <c r="A117" s="160" t="s">
        <v>376</v>
      </c>
      <c r="B117" s="46" t="s">
        <v>120</v>
      </c>
      <c r="C117" s="46" t="s">
        <v>377</v>
      </c>
      <c r="D117" s="46" t="s">
        <v>2282</v>
      </c>
      <c r="E117" s="45" t="s">
        <v>167</v>
      </c>
      <c r="F117" s="160" t="s">
        <v>1267</v>
      </c>
      <c r="G117" s="160" t="s">
        <v>2283</v>
      </c>
      <c r="H117" s="160" t="s">
        <v>2284</v>
      </c>
      <c r="I117" s="160" t="s">
        <v>2276</v>
      </c>
      <c r="J117" s="160" t="s">
        <v>2281</v>
      </c>
    </row>
    <row r="118" customFormat="false" ht="35.05" hidden="false" customHeight="false" outlineLevel="0" collapsed="false">
      <c r="A118" s="160" t="s">
        <v>402</v>
      </c>
      <c r="B118" s="46" t="s">
        <v>125</v>
      </c>
      <c r="C118" s="46" t="s">
        <v>403</v>
      </c>
      <c r="D118" s="46" t="s">
        <v>693</v>
      </c>
      <c r="E118" s="45" t="s">
        <v>167</v>
      </c>
      <c r="F118" s="160" t="s">
        <v>1265</v>
      </c>
      <c r="G118" s="160" t="s">
        <v>2285</v>
      </c>
      <c r="H118" s="160" t="s">
        <v>2285</v>
      </c>
      <c r="I118" s="160" t="s">
        <v>2276</v>
      </c>
      <c r="J118" s="160" t="s">
        <v>2281</v>
      </c>
    </row>
    <row r="119" customFormat="false" ht="35.05" hidden="false" customHeight="false" outlineLevel="0" collapsed="false">
      <c r="A119" s="160" t="s">
        <v>509</v>
      </c>
      <c r="B119" s="46" t="s">
        <v>120</v>
      </c>
      <c r="C119" s="46" t="s">
        <v>510</v>
      </c>
      <c r="D119" s="46" t="s">
        <v>2286</v>
      </c>
      <c r="E119" s="45" t="s">
        <v>167</v>
      </c>
      <c r="F119" s="160" t="s">
        <v>1267</v>
      </c>
      <c r="G119" s="160" t="s">
        <v>2287</v>
      </c>
      <c r="H119" s="160" t="s">
        <v>2288</v>
      </c>
      <c r="I119" s="160" t="s">
        <v>2276</v>
      </c>
      <c r="J119" s="160" t="s">
        <v>2289</v>
      </c>
    </row>
    <row r="120" customFormat="false" ht="35.05" hidden="false" customHeight="false" outlineLevel="0" collapsed="false">
      <c r="A120" s="160" t="s">
        <v>405</v>
      </c>
      <c r="B120" s="46" t="s">
        <v>125</v>
      </c>
      <c r="C120" s="46" t="s">
        <v>406</v>
      </c>
      <c r="D120" s="46" t="s">
        <v>693</v>
      </c>
      <c r="E120" s="45" t="s">
        <v>167</v>
      </c>
      <c r="F120" s="160" t="s">
        <v>1265</v>
      </c>
      <c r="G120" s="160" t="s">
        <v>2241</v>
      </c>
      <c r="H120" s="160" t="s">
        <v>2241</v>
      </c>
      <c r="I120" s="160" t="s">
        <v>2276</v>
      </c>
      <c r="J120" s="160" t="s">
        <v>2289</v>
      </c>
    </row>
    <row r="121" customFormat="false" ht="35.05" hidden="false" customHeight="false" outlineLevel="0" collapsed="false">
      <c r="A121" s="160" t="s">
        <v>512</v>
      </c>
      <c r="B121" s="46" t="s">
        <v>120</v>
      </c>
      <c r="C121" s="46" t="s">
        <v>513</v>
      </c>
      <c r="D121" s="46" t="s">
        <v>2286</v>
      </c>
      <c r="E121" s="45" t="s">
        <v>167</v>
      </c>
      <c r="F121" s="160" t="s">
        <v>1265</v>
      </c>
      <c r="G121" s="160" t="s">
        <v>2287</v>
      </c>
      <c r="H121" s="160" t="s">
        <v>2287</v>
      </c>
      <c r="I121" s="160" t="s">
        <v>2276</v>
      </c>
      <c r="J121" s="160" t="s">
        <v>2289</v>
      </c>
    </row>
    <row r="122" customFormat="false" ht="18" hidden="false" customHeight="false" outlineLevel="0" collapsed="false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customFormat="false" ht="12.8" hidden="false" customHeight="true" outlineLevel="0" collapsed="false">
      <c r="A123" s="14"/>
      <c r="B123" s="14"/>
      <c r="C123" s="14"/>
      <c r="D123" s="15"/>
      <c r="E123" s="16"/>
      <c r="F123" s="37" t="s">
        <v>2290</v>
      </c>
      <c r="G123" s="37"/>
      <c r="H123" s="158" t="n">
        <v>955597.21</v>
      </c>
      <c r="I123" s="158"/>
      <c r="J123" s="158"/>
    </row>
    <row r="124" customFormat="false" ht="12.8" hidden="false" customHeight="true" outlineLevel="0" collapsed="false">
      <c r="A124" s="14"/>
      <c r="B124" s="14"/>
      <c r="C124" s="14"/>
      <c r="D124" s="15"/>
      <c r="E124" s="16"/>
      <c r="F124" s="37" t="s">
        <v>2291</v>
      </c>
      <c r="G124" s="37"/>
      <c r="H124" s="158" t="n">
        <v>224806.57</v>
      </c>
      <c r="I124" s="158"/>
      <c r="J124" s="158"/>
    </row>
    <row r="125" customFormat="false" ht="12.8" hidden="false" customHeight="true" outlineLevel="0" collapsed="false">
      <c r="A125" s="14"/>
      <c r="B125" s="14"/>
      <c r="C125" s="14"/>
      <c r="D125" s="15"/>
      <c r="E125" s="16"/>
      <c r="F125" s="37" t="s">
        <v>2292</v>
      </c>
      <c r="G125" s="37"/>
      <c r="H125" s="158" t="n">
        <v>1180403.78</v>
      </c>
      <c r="I125" s="158"/>
      <c r="J125" s="158"/>
    </row>
    <row r="126" customFormat="false" ht="60" hidden="false" customHeight="true" outlineLevel="0" collapsed="false">
      <c r="A126" s="19"/>
      <c r="B126" s="19"/>
      <c r="C126" s="19"/>
      <c r="D126" s="19"/>
      <c r="E126" s="19"/>
      <c r="F126" s="18" t="s">
        <v>42</v>
      </c>
      <c r="G126" s="18"/>
      <c r="H126" s="18"/>
      <c r="I126" s="18"/>
      <c r="J126" s="18"/>
    </row>
    <row r="127" customFormat="false" ht="70" hidden="false" customHeight="true" outlineLevel="0" collapsed="false">
      <c r="A127" s="32" t="s">
        <v>108</v>
      </c>
      <c r="B127" s="32"/>
      <c r="C127" s="32"/>
      <c r="D127" s="32"/>
      <c r="E127" s="32"/>
      <c r="F127" s="32"/>
      <c r="G127" s="32"/>
      <c r="H127" s="32"/>
      <c r="I127" s="32"/>
      <c r="J127" s="32"/>
    </row>
  </sheetData>
  <mergeCells count="16">
    <mergeCell ref="E1:G1"/>
    <mergeCell ref="H1:J1"/>
    <mergeCell ref="E2:G2"/>
    <mergeCell ref="H2:J2"/>
    <mergeCell ref="A3:J3"/>
    <mergeCell ref="A123:C123"/>
    <mergeCell ref="F123:G123"/>
    <mergeCell ref="H123:J123"/>
    <mergeCell ref="A124:C124"/>
    <mergeCell ref="F124:G124"/>
    <mergeCell ref="H124:J124"/>
    <mergeCell ref="A125:C125"/>
    <mergeCell ref="F125:G125"/>
    <mergeCell ref="H125:J125"/>
    <mergeCell ref="F126:J126"/>
    <mergeCell ref="A127:J127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6"/>
  <sheetViews>
    <sheetView showFormulas="false" showGridLines="true" showRowColHeaders="true" showZeros="true" rightToLeft="false" tabSelected="false" showOutlineSymbols="true" defaultGridColor="true" view="normal" topLeftCell="A85" colorId="64" zoomScale="75" zoomScaleNormal="75" zoomScalePageLayoutView="100" workbookViewId="0">
      <selection pane="topLeft" activeCell="A103" activeCellId="0" sqref="A103"/>
    </sheetView>
  </sheetViews>
  <sheetFormatPr defaultColWidth="11.58984375" defaultRowHeight="15" customHeight="false" zeroHeight="false" outlineLevelRow="0" outlineLevelCol="0"/>
  <cols>
    <col collapsed="false" customWidth="true" hidden="false" outlineLevel="0" max="1" min="1" style="166" width="33.86"/>
    <col collapsed="false" customWidth="true" hidden="false" outlineLevel="0" max="2" min="2" style="167" width="11.43"/>
    <col collapsed="false" customWidth="true" hidden="false" outlineLevel="0" max="3" min="3" style="167" width="19.14"/>
    <col collapsed="false" customWidth="true" hidden="false" outlineLevel="0" max="4" min="4" style="167" width="14.15"/>
    <col collapsed="false" customWidth="true" hidden="false" outlineLevel="0" max="5" min="5" style="167" width="23.42"/>
    <col collapsed="false" customWidth="true" hidden="false" outlineLevel="0" max="7" min="6" style="167" width="20.85"/>
    <col collapsed="false" customWidth="true" hidden="false" outlineLevel="0" max="8" min="8" style="167" width="14.01"/>
    <col collapsed="false" customWidth="true" hidden="false" outlineLevel="0" max="9" min="9" style="166" width="16.43"/>
    <col collapsed="false" customWidth="true" hidden="false" outlineLevel="0" max="258" min="10" style="166" width="11.43"/>
  </cols>
  <sheetData>
    <row r="1" customFormat="false" ht="15" hidden="false" customHeight="true" outlineLevel="0" collapsed="false">
      <c r="A1" s="168"/>
      <c r="B1" s="169" t="s">
        <v>2293</v>
      </c>
      <c r="C1" s="169"/>
      <c r="D1" s="169"/>
      <c r="E1" s="169"/>
      <c r="F1" s="170"/>
      <c r="G1" s="171"/>
      <c r="H1" s="172"/>
      <c r="I1" s="173"/>
    </row>
    <row r="2" customFormat="false" ht="15" hidden="false" customHeight="false" outlineLevel="0" collapsed="false">
      <c r="A2" s="174"/>
      <c r="B2" s="169" t="s">
        <v>2294</v>
      </c>
      <c r="C2" s="169"/>
      <c r="D2" s="169"/>
      <c r="E2" s="169"/>
      <c r="F2" s="172"/>
      <c r="G2" s="175"/>
      <c r="H2" s="172"/>
      <c r="I2" s="173"/>
    </row>
    <row r="3" customFormat="false" ht="15" hidden="false" customHeight="false" outlineLevel="0" collapsed="false">
      <c r="A3" s="174"/>
      <c r="B3" s="169"/>
      <c r="C3" s="169"/>
      <c r="D3" s="169"/>
      <c r="E3" s="169"/>
      <c r="F3" s="172"/>
      <c r="G3" s="175"/>
      <c r="H3" s="172"/>
      <c r="I3" s="173"/>
    </row>
    <row r="4" customFormat="false" ht="52.95" hidden="false" customHeight="true" outlineLevel="0" collapsed="false">
      <c r="A4" s="176"/>
      <c r="B4" s="169" t="s">
        <v>2295</v>
      </c>
      <c r="C4" s="169"/>
      <c r="D4" s="169"/>
      <c r="E4" s="169"/>
      <c r="F4" s="177"/>
      <c r="G4" s="178"/>
      <c r="H4" s="172"/>
      <c r="I4" s="173"/>
    </row>
    <row r="5" customFormat="false" ht="36.55" hidden="false" customHeight="true" outlineLevel="0" collapsed="false">
      <c r="A5" s="179" t="s">
        <v>2296</v>
      </c>
      <c r="B5" s="179"/>
      <c r="C5" s="179"/>
      <c r="D5" s="179"/>
      <c r="E5" s="179"/>
      <c r="F5" s="179"/>
      <c r="G5" s="179"/>
      <c r="H5" s="172"/>
      <c r="I5" s="173"/>
    </row>
    <row r="6" customFormat="false" ht="20.1" hidden="false" customHeight="true" outlineLevel="0" collapsed="false">
      <c r="A6" s="180" t="s">
        <v>2297</v>
      </c>
      <c r="B6" s="180" t="s">
        <v>2298</v>
      </c>
      <c r="C6" s="180" t="s">
        <v>2299</v>
      </c>
      <c r="D6" s="180" t="s">
        <v>2300</v>
      </c>
      <c r="E6" s="180" t="s">
        <v>2301</v>
      </c>
      <c r="F6" s="180" t="s">
        <v>2302</v>
      </c>
      <c r="G6" s="180" t="s">
        <v>2303</v>
      </c>
      <c r="H6" s="172"/>
      <c r="I6" s="173"/>
    </row>
    <row r="7" customFormat="false" ht="15" hidden="false" customHeight="false" outlineLevel="0" collapsed="false">
      <c r="A7" s="181" t="s">
        <v>2304</v>
      </c>
      <c r="B7" s="182" t="n">
        <v>2</v>
      </c>
      <c r="C7" s="182" t="n">
        <f aca="false">27.29+11.95</f>
        <v>39.24</v>
      </c>
      <c r="D7" s="182" t="n">
        <f aca="false">4.65+7.05+1.65+1.8+6+4.05+3+1.2</f>
        <v>29.4</v>
      </c>
      <c r="E7" s="182" t="n">
        <v>1.75</v>
      </c>
      <c r="F7" s="182" t="n">
        <f aca="false">G99+F72+F71+F72+G88</f>
        <v>6.12</v>
      </c>
      <c r="G7" s="182" t="n">
        <f aca="false">(B7*D7*E7)-F7</f>
        <v>96.78</v>
      </c>
      <c r="H7" s="172"/>
      <c r="I7" s="173"/>
    </row>
    <row r="8" customFormat="false" ht="15" hidden="false" customHeight="false" outlineLevel="0" collapsed="false">
      <c r="A8" s="181" t="s">
        <v>2305</v>
      </c>
      <c r="B8" s="182" t="n">
        <v>2</v>
      </c>
      <c r="C8" s="182" t="n">
        <v>16.23</v>
      </c>
      <c r="D8" s="182" t="n">
        <v>23.3</v>
      </c>
      <c r="E8" s="182" t="n">
        <v>1.1</v>
      </c>
      <c r="F8" s="182" t="n">
        <f aca="false">G89*2</f>
        <v>0.72</v>
      </c>
      <c r="G8" s="182" t="n">
        <f aca="false">(B8*D8*E8)-F8</f>
        <v>50.54</v>
      </c>
      <c r="H8" s="172"/>
      <c r="I8" s="173"/>
    </row>
    <row r="9" customFormat="false" ht="15" hidden="false" customHeight="false" outlineLevel="0" collapsed="false">
      <c r="A9" s="181" t="s">
        <v>2306</v>
      </c>
      <c r="B9" s="182" t="n">
        <v>2</v>
      </c>
      <c r="C9" s="182" t="n">
        <v>39.33</v>
      </c>
      <c r="D9" s="182" t="n">
        <v>27.75</v>
      </c>
      <c r="E9" s="182" t="n">
        <v>1.75</v>
      </c>
      <c r="F9" s="182" t="n">
        <f aca="false">G99+F72+F72</f>
        <v>4.32</v>
      </c>
      <c r="G9" s="182" t="n">
        <f aca="false">(B9*D9*E9)-F9</f>
        <v>92.805</v>
      </c>
      <c r="H9" s="172"/>
      <c r="I9" s="173"/>
    </row>
    <row r="10" customFormat="false" ht="15" hidden="false" customHeight="false" outlineLevel="0" collapsed="false">
      <c r="A10" s="181" t="s">
        <v>2307</v>
      </c>
      <c r="B10" s="182" t="n">
        <v>2</v>
      </c>
      <c r="C10" s="182" t="n">
        <v>8.12</v>
      </c>
      <c r="D10" s="182" t="n">
        <v>11.4</v>
      </c>
      <c r="E10" s="182" t="n">
        <v>1.75</v>
      </c>
      <c r="F10" s="182" t="n">
        <f aca="false">G88+(0.8*2.1)</f>
        <v>2.76</v>
      </c>
      <c r="G10" s="182" t="n">
        <f aca="false">(B10*D10*E10)-F10</f>
        <v>37.14</v>
      </c>
      <c r="H10" s="172"/>
      <c r="I10" s="173"/>
    </row>
    <row r="11" customFormat="false" ht="15" hidden="false" customHeight="false" outlineLevel="0" collapsed="false">
      <c r="A11" s="181" t="s">
        <v>2308</v>
      </c>
      <c r="B11" s="182" t="n">
        <v>2</v>
      </c>
      <c r="C11" s="182" t="n">
        <v>8.55</v>
      </c>
      <c r="D11" s="182" t="n">
        <v>7.89</v>
      </c>
      <c r="E11" s="182" t="n">
        <v>1.75</v>
      </c>
      <c r="F11" s="182" t="n">
        <f aca="false">G88</f>
        <v>1.08</v>
      </c>
      <c r="G11" s="182" t="n">
        <f aca="false">(B11*D11*E11)-F11</f>
        <v>26.535</v>
      </c>
      <c r="H11" s="172"/>
      <c r="I11" s="173"/>
    </row>
    <row r="12" customFormat="false" ht="15" hidden="false" customHeight="false" outlineLevel="0" collapsed="false">
      <c r="A12" s="181" t="s">
        <v>2309</v>
      </c>
      <c r="B12" s="182" t="n">
        <v>2</v>
      </c>
      <c r="C12" s="182" t="n">
        <v>35.75</v>
      </c>
      <c r="D12" s="182" t="n">
        <v>31.8</v>
      </c>
      <c r="E12" s="182" t="n">
        <v>1.75</v>
      </c>
      <c r="F12" s="182" t="n">
        <f aca="false">G88+G98+F72+F72</f>
        <v>4.44</v>
      </c>
      <c r="G12" s="182" t="n">
        <f aca="false">(B12*D12*E12)-F12</f>
        <v>106.86</v>
      </c>
      <c r="H12" s="172"/>
      <c r="I12" s="173"/>
    </row>
    <row r="13" customFormat="false" ht="15" hidden="false" customHeight="false" outlineLevel="0" collapsed="false">
      <c r="A13" s="181" t="s">
        <v>2310</v>
      </c>
      <c r="B13" s="182" t="n">
        <v>2</v>
      </c>
      <c r="C13" s="182" t="n">
        <v>36.2</v>
      </c>
      <c r="D13" s="182" t="n">
        <v>25.8</v>
      </c>
      <c r="E13" s="182" t="n">
        <v>1.75</v>
      </c>
      <c r="F13" s="182" t="n">
        <f aca="false">G88+G98+F72+F72</f>
        <v>4.44</v>
      </c>
      <c r="G13" s="182" t="n">
        <f aca="false">(B13*D13*E13)-F13</f>
        <v>85.86</v>
      </c>
      <c r="H13" s="172"/>
      <c r="I13" s="173"/>
    </row>
    <row r="14" customFormat="false" ht="15" hidden="false" customHeight="false" outlineLevel="0" collapsed="false">
      <c r="A14" s="181" t="s">
        <v>2311</v>
      </c>
      <c r="B14" s="182" t="n">
        <v>2</v>
      </c>
      <c r="C14" s="182" t="n">
        <v>16.56</v>
      </c>
      <c r="D14" s="182" t="n">
        <v>18.3</v>
      </c>
      <c r="E14" s="182" t="n">
        <v>1.1</v>
      </c>
      <c r="F14" s="182" t="n">
        <f aca="false">G90</f>
        <v>0.48</v>
      </c>
      <c r="G14" s="182" t="n">
        <f aca="false">(B14*D14*E14)-F14</f>
        <v>39.78</v>
      </c>
      <c r="H14" s="172"/>
      <c r="I14" s="173"/>
    </row>
    <row r="15" customFormat="false" ht="15" hidden="false" customHeight="false" outlineLevel="0" collapsed="false">
      <c r="A15" s="181" t="s">
        <v>2312</v>
      </c>
      <c r="B15" s="182" t="n">
        <v>2</v>
      </c>
      <c r="C15" s="182" t="n">
        <v>4.37</v>
      </c>
      <c r="D15" s="182"/>
      <c r="E15" s="182"/>
      <c r="F15" s="182"/>
      <c r="G15" s="182"/>
      <c r="H15" s="172"/>
      <c r="I15" s="173"/>
    </row>
    <row r="16" customFormat="false" ht="15" hidden="false" customHeight="false" outlineLevel="0" collapsed="false">
      <c r="A16" s="181" t="s">
        <v>2313</v>
      </c>
      <c r="B16" s="182" t="n">
        <v>1</v>
      </c>
      <c r="C16" s="182" t="n">
        <v>48.25</v>
      </c>
      <c r="D16" s="182" t="n">
        <v>28.4</v>
      </c>
      <c r="E16" s="182" t="n">
        <v>1.75</v>
      </c>
      <c r="F16" s="182" t="n">
        <f aca="false">(G88*2)+G99+F72+F74</f>
        <v>6.3</v>
      </c>
      <c r="G16" s="182" t="n">
        <f aca="false">(B16*D16*E16)-F16</f>
        <v>43.4</v>
      </c>
      <c r="H16" s="172"/>
      <c r="I16" s="173"/>
    </row>
    <row r="17" customFormat="false" ht="15" hidden="false" customHeight="false" outlineLevel="0" collapsed="false">
      <c r="A17" s="181" t="s">
        <v>2314</v>
      </c>
      <c r="B17" s="182" t="n">
        <v>1</v>
      </c>
      <c r="C17" s="182" t="n">
        <v>1.73</v>
      </c>
      <c r="D17" s="182" t="n">
        <v>5.6</v>
      </c>
      <c r="E17" s="182" t="n">
        <v>3</v>
      </c>
      <c r="F17" s="182" t="n">
        <f aca="false">E74</f>
        <v>1.26</v>
      </c>
      <c r="G17" s="182" t="n">
        <f aca="false">(B17*D17*E17)-F17</f>
        <v>15.54</v>
      </c>
      <c r="H17" s="172"/>
      <c r="I17" s="173"/>
    </row>
    <row r="18" customFormat="false" ht="15" hidden="false" customHeight="false" outlineLevel="0" collapsed="false">
      <c r="A18" s="181" t="s">
        <v>2315</v>
      </c>
      <c r="B18" s="182" t="n">
        <v>1</v>
      </c>
      <c r="C18" s="182" t="n">
        <v>1.73</v>
      </c>
      <c r="D18" s="182" t="n">
        <v>5.6</v>
      </c>
      <c r="E18" s="182" t="n">
        <v>3</v>
      </c>
      <c r="F18" s="182" t="n">
        <f aca="false">E74</f>
        <v>1.26</v>
      </c>
      <c r="G18" s="182" t="n">
        <f aca="false">(B18*D18*E18)-F18</f>
        <v>15.54</v>
      </c>
      <c r="H18" s="172"/>
      <c r="I18" s="173"/>
    </row>
    <row r="19" customFormat="false" ht="15" hidden="false" customHeight="false" outlineLevel="0" collapsed="false">
      <c r="A19" s="181" t="s">
        <v>2316</v>
      </c>
      <c r="B19" s="182" t="n">
        <v>1</v>
      </c>
      <c r="C19" s="182" t="n">
        <v>3.47</v>
      </c>
      <c r="D19" s="182" t="n">
        <v>7.6</v>
      </c>
      <c r="E19" s="182" t="n">
        <v>3</v>
      </c>
      <c r="F19" s="182" t="n">
        <f aca="false">E74</f>
        <v>1.26</v>
      </c>
      <c r="G19" s="182" t="n">
        <f aca="false">(B19*D19*E19)-F19</f>
        <v>21.54</v>
      </c>
      <c r="H19" s="172"/>
      <c r="I19" s="173"/>
    </row>
    <row r="20" customFormat="false" ht="15" hidden="false" customHeight="false" outlineLevel="0" collapsed="false">
      <c r="A20" s="181" t="s">
        <v>2317</v>
      </c>
      <c r="B20" s="182" t="n">
        <v>2</v>
      </c>
      <c r="C20" s="182" t="n">
        <v>5.64</v>
      </c>
      <c r="D20" s="182" t="n">
        <v>10.2</v>
      </c>
      <c r="E20" s="182" t="n">
        <v>1.1</v>
      </c>
      <c r="F20" s="182" t="n">
        <f aca="false">F71*2</f>
        <v>1.44</v>
      </c>
      <c r="G20" s="182" t="n">
        <f aca="false">(B20*D20*E20)-F20</f>
        <v>21</v>
      </c>
      <c r="H20" s="172"/>
      <c r="I20" s="173"/>
    </row>
    <row r="21" customFormat="false" ht="15" hidden="false" customHeight="false" outlineLevel="0" collapsed="false">
      <c r="A21" s="181" t="s">
        <v>2318</v>
      </c>
      <c r="B21" s="182" t="n">
        <v>1</v>
      </c>
      <c r="C21" s="182" t="n">
        <v>11.9</v>
      </c>
      <c r="D21" s="182" t="n">
        <v>13.8</v>
      </c>
      <c r="E21" s="182" t="n">
        <v>1.1</v>
      </c>
      <c r="F21" s="182" t="n">
        <f aca="false">G89</f>
        <v>0.36</v>
      </c>
      <c r="G21" s="182" t="n">
        <f aca="false">(B21*D21*E21)-F21</f>
        <v>14.82</v>
      </c>
      <c r="H21" s="172"/>
      <c r="I21" s="173"/>
    </row>
    <row r="22" customFormat="false" ht="15" hidden="false" customHeight="false" outlineLevel="0" collapsed="false">
      <c r="A22" s="181" t="s">
        <v>2319</v>
      </c>
      <c r="B22" s="182" t="n">
        <v>1</v>
      </c>
      <c r="C22" s="182" t="n">
        <v>18.11</v>
      </c>
      <c r="D22" s="182" t="n">
        <v>17.4</v>
      </c>
      <c r="E22" s="182" t="n">
        <v>1.75</v>
      </c>
      <c r="F22" s="182" t="n">
        <f aca="false">G97+F71</f>
        <v>3.12</v>
      </c>
      <c r="G22" s="182" t="n">
        <f aca="false">(B22*D22*E22)-F22</f>
        <v>27.33</v>
      </c>
      <c r="H22" s="172"/>
      <c r="I22" s="173"/>
    </row>
    <row r="23" customFormat="false" ht="15" hidden="false" customHeight="false" outlineLevel="0" collapsed="false">
      <c r="A23" s="181" t="s">
        <v>2320</v>
      </c>
      <c r="B23" s="182" t="n">
        <v>1</v>
      </c>
      <c r="C23" s="182" t="n">
        <v>11.9</v>
      </c>
      <c r="D23" s="182" t="n">
        <v>13.8</v>
      </c>
      <c r="E23" s="182" t="n">
        <v>1.75</v>
      </c>
      <c r="F23" s="182" t="n">
        <f aca="false">F95+F71</f>
        <v>3.6</v>
      </c>
      <c r="G23" s="182" t="n">
        <f aca="false">(B23*D23*E23)-F23</f>
        <v>20.55</v>
      </c>
      <c r="H23" s="172"/>
      <c r="I23" s="173"/>
    </row>
    <row r="24" customFormat="false" ht="15" hidden="false" customHeight="false" outlineLevel="0" collapsed="false">
      <c r="A24" s="181" t="s">
        <v>2321</v>
      </c>
      <c r="B24" s="182" t="n">
        <v>1</v>
      </c>
      <c r="C24" s="182" t="n">
        <v>24.23</v>
      </c>
      <c r="D24" s="182" t="n">
        <v>22.2</v>
      </c>
      <c r="E24" s="182" t="n">
        <v>1.75</v>
      </c>
      <c r="F24" s="182" t="n">
        <f aca="false">F92+F97+F71</f>
        <v>5.76</v>
      </c>
      <c r="G24" s="182" t="n">
        <f aca="false">(B24*D24*E24)-F24</f>
        <v>33.09</v>
      </c>
      <c r="H24" s="172"/>
      <c r="I24" s="173"/>
    </row>
    <row r="25" customFormat="false" ht="15" hidden="false" customHeight="false" outlineLevel="0" collapsed="false">
      <c r="A25" s="181" t="s">
        <v>2322</v>
      </c>
      <c r="B25" s="182" t="n">
        <v>1</v>
      </c>
      <c r="C25" s="182" t="n">
        <v>27.21</v>
      </c>
      <c r="D25" s="182" t="n">
        <v>38.68</v>
      </c>
      <c r="E25" s="182" t="n">
        <v>1.75</v>
      </c>
      <c r="F25" s="182" t="n">
        <f aca="false">(F86*2)+(F79*2)</f>
        <v>4.32</v>
      </c>
      <c r="G25" s="182" t="n">
        <f aca="false">(B25*D25*E25)-F25</f>
        <v>63.37</v>
      </c>
      <c r="H25" s="172"/>
      <c r="I25" s="173"/>
    </row>
    <row r="26" customFormat="false" ht="15" hidden="false" customHeight="false" outlineLevel="0" collapsed="false">
      <c r="A26" s="181" t="s">
        <v>2323</v>
      </c>
      <c r="B26" s="182" t="n">
        <v>1</v>
      </c>
      <c r="C26" s="182" t="n">
        <v>4.65</v>
      </c>
      <c r="D26" s="182"/>
      <c r="E26" s="182" t="n">
        <v>0</v>
      </c>
      <c r="F26" s="182"/>
      <c r="G26" s="182" t="n">
        <f aca="false">B26*D26*E26</f>
        <v>0</v>
      </c>
      <c r="H26" s="172"/>
      <c r="I26" s="173"/>
    </row>
    <row r="27" customFormat="false" ht="15" hidden="false" customHeight="false" outlineLevel="0" collapsed="false">
      <c r="A27" s="181" t="s">
        <v>2324</v>
      </c>
      <c r="B27" s="182" t="n">
        <v>1</v>
      </c>
      <c r="C27" s="182" t="n">
        <v>9.18</v>
      </c>
      <c r="D27" s="182"/>
      <c r="E27" s="182" t="n">
        <v>0</v>
      </c>
      <c r="F27" s="182"/>
      <c r="G27" s="182" t="n">
        <f aca="false">B27*D27*E27</f>
        <v>0</v>
      </c>
      <c r="H27" s="172"/>
      <c r="I27" s="173"/>
    </row>
    <row r="28" customFormat="false" ht="15" hidden="false" customHeight="false" outlineLevel="0" collapsed="false">
      <c r="A28" s="181" t="s">
        <v>2325</v>
      </c>
      <c r="B28" s="182" t="n">
        <v>1</v>
      </c>
      <c r="C28" s="182" t="n">
        <v>2.69</v>
      </c>
      <c r="D28" s="182"/>
      <c r="E28" s="182" t="n">
        <v>0</v>
      </c>
      <c r="F28" s="182"/>
      <c r="G28" s="182" t="n">
        <f aca="false">B28*D28*E28</f>
        <v>0</v>
      </c>
      <c r="H28" s="172"/>
      <c r="I28" s="173"/>
    </row>
    <row r="29" customFormat="false" ht="15" hidden="false" customHeight="false" outlineLevel="0" collapsed="false">
      <c r="A29" s="181" t="s">
        <v>2326</v>
      </c>
      <c r="B29" s="182" t="n">
        <v>1</v>
      </c>
      <c r="C29" s="182" t="n">
        <v>12.16</v>
      </c>
      <c r="D29" s="182"/>
      <c r="E29" s="182" t="n">
        <v>0</v>
      </c>
      <c r="F29" s="182"/>
      <c r="G29" s="182" t="n">
        <f aca="false">B29*D29*E29</f>
        <v>0</v>
      </c>
      <c r="H29" s="172"/>
      <c r="I29" s="173"/>
    </row>
    <row r="30" customFormat="false" ht="15" hidden="false" customHeight="false" outlineLevel="0" collapsed="false">
      <c r="A30" s="181" t="s">
        <v>2327</v>
      </c>
      <c r="B30" s="182" t="n">
        <v>1</v>
      </c>
      <c r="C30" s="182" t="n">
        <v>6.75</v>
      </c>
      <c r="D30" s="182"/>
      <c r="E30" s="182" t="n">
        <v>0</v>
      </c>
      <c r="F30" s="182"/>
      <c r="G30" s="182" t="n">
        <f aca="false">B30*D30*E30</f>
        <v>0</v>
      </c>
      <c r="H30" s="172"/>
      <c r="I30" s="173"/>
    </row>
    <row r="31" customFormat="false" ht="15" hidden="false" customHeight="false" outlineLevel="0" collapsed="false">
      <c r="A31" s="181" t="s">
        <v>2328</v>
      </c>
      <c r="B31" s="182" t="n">
        <v>1</v>
      </c>
      <c r="C31" s="182" t="n">
        <v>8.68</v>
      </c>
      <c r="D31" s="182"/>
      <c r="E31" s="182" t="n">
        <v>0</v>
      </c>
      <c r="F31" s="182"/>
      <c r="G31" s="182" t="n">
        <f aca="false">B31*D31*E31</f>
        <v>0</v>
      </c>
      <c r="H31" s="172"/>
      <c r="I31" s="173"/>
    </row>
    <row r="32" customFormat="false" ht="15" hidden="false" customHeight="false" outlineLevel="0" collapsed="false">
      <c r="A32" s="181" t="s">
        <v>2329</v>
      </c>
      <c r="B32" s="182" t="n">
        <v>1</v>
      </c>
      <c r="C32" s="182" t="n">
        <v>5.69</v>
      </c>
      <c r="D32" s="182"/>
      <c r="E32" s="182" t="n">
        <v>0</v>
      </c>
      <c r="F32" s="182"/>
      <c r="G32" s="182" t="n">
        <f aca="false">B32*D32*E32</f>
        <v>0</v>
      </c>
      <c r="H32" s="172"/>
      <c r="I32" s="173"/>
    </row>
    <row r="33" customFormat="false" ht="15" hidden="false" customHeight="false" outlineLevel="0" collapsed="false">
      <c r="A33" s="181" t="s">
        <v>2330</v>
      </c>
      <c r="B33" s="182" t="n">
        <v>1</v>
      </c>
      <c r="C33" s="182" t="n">
        <v>29.74</v>
      </c>
      <c r="D33" s="182"/>
      <c r="E33" s="182" t="n">
        <v>0</v>
      </c>
      <c r="F33" s="182"/>
      <c r="G33" s="182" t="n">
        <f aca="false">B33*D33*E33</f>
        <v>0</v>
      </c>
      <c r="H33" s="172"/>
      <c r="I33" s="173"/>
    </row>
    <row r="34" customFormat="false" ht="15" hidden="false" customHeight="false" outlineLevel="0" collapsed="false">
      <c r="A34" s="181" t="s">
        <v>2331</v>
      </c>
      <c r="B34" s="182" t="n">
        <v>1</v>
      </c>
      <c r="C34" s="182" t="n">
        <v>9.65</v>
      </c>
      <c r="D34" s="182"/>
      <c r="E34" s="182" t="n">
        <v>0</v>
      </c>
      <c r="F34" s="182"/>
      <c r="G34" s="182" t="n">
        <f aca="false">B34*D34*E34</f>
        <v>0</v>
      </c>
      <c r="H34" s="172"/>
      <c r="I34" s="173"/>
    </row>
    <row r="35" customFormat="false" ht="15" hidden="false" customHeight="false" outlineLevel="0" collapsed="false">
      <c r="A35" s="181" t="s">
        <v>2332</v>
      </c>
      <c r="B35" s="182" t="n">
        <v>1</v>
      </c>
      <c r="C35" s="182" t="n">
        <v>16.01</v>
      </c>
      <c r="D35" s="182" t="n">
        <v>6.45</v>
      </c>
      <c r="E35" s="182" t="n">
        <v>3</v>
      </c>
      <c r="F35" s="182" t="n">
        <f aca="false">E79</f>
        <v>3.36</v>
      </c>
      <c r="G35" s="182" t="n">
        <f aca="false">B35*D35*E35</f>
        <v>19.35</v>
      </c>
      <c r="H35" s="172"/>
      <c r="I35" s="173"/>
    </row>
    <row r="36" customFormat="false" ht="15" hidden="false" customHeight="false" outlineLevel="0" collapsed="false">
      <c r="A36" s="181" t="s">
        <v>2333</v>
      </c>
      <c r="B36" s="182" t="n">
        <v>1</v>
      </c>
      <c r="C36" s="182" t="n">
        <v>33.76</v>
      </c>
      <c r="D36" s="182"/>
      <c r="E36" s="182" t="n">
        <v>0</v>
      </c>
      <c r="F36" s="182"/>
      <c r="G36" s="182" t="n">
        <f aca="false">B36*D36*E36</f>
        <v>0</v>
      </c>
      <c r="H36" s="172"/>
      <c r="I36" s="173"/>
    </row>
    <row r="37" customFormat="false" ht="15" hidden="false" customHeight="false" outlineLevel="0" collapsed="false">
      <c r="A37" s="181" t="s">
        <v>2334</v>
      </c>
      <c r="B37" s="182" t="n">
        <v>1</v>
      </c>
      <c r="C37" s="182" t="n">
        <v>90.64</v>
      </c>
      <c r="D37" s="182"/>
      <c r="E37" s="182" t="n">
        <v>0</v>
      </c>
      <c r="F37" s="182"/>
      <c r="G37" s="182" t="n">
        <f aca="false">B37*D37*E37</f>
        <v>0</v>
      </c>
      <c r="H37" s="172"/>
      <c r="I37" s="173"/>
    </row>
    <row r="38" customFormat="false" ht="15" hidden="false" customHeight="false" outlineLevel="0" collapsed="false">
      <c r="A38" s="181" t="s">
        <v>2335</v>
      </c>
      <c r="B38" s="182" t="n">
        <v>1</v>
      </c>
      <c r="C38" s="182" t="n">
        <v>146.45</v>
      </c>
      <c r="D38" s="182"/>
      <c r="E38" s="182" t="n">
        <v>0</v>
      </c>
      <c r="F38" s="182"/>
      <c r="G38" s="182" t="n">
        <f aca="false">B38*D38*E38</f>
        <v>0</v>
      </c>
      <c r="H38" s="172"/>
      <c r="I38" s="173"/>
    </row>
    <row r="39" customFormat="false" ht="15" hidden="false" customHeight="false" outlineLevel="0" collapsed="false">
      <c r="A39" s="181" t="s">
        <v>2336</v>
      </c>
      <c r="B39" s="182" t="n">
        <v>12</v>
      </c>
      <c r="C39" s="182"/>
      <c r="D39" s="182" t="n">
        <v>4.2</v>
      </c>
      <c r="E39" s="182" t="n">
        <v>1</v>
      </c>
      <c r="F39" s="182"/>
      <c r="G39" s="182" t="n">
        <f aca="false">(B39*D39*E39)-F39</f>
        <v>50.4</v>
      </c>
      <c r="H39" s="172"/>
      <c r="I39" s="173"/>
    </row>
    <row r="40" customFormat="false" ht="15" hidden="false" customHeight="false" outlineLevel="0" collapsed="false">
      <c r="A40" s="181" t="s">
        <v>2337</v>
      </c>
      <c r="B40" s="182" t="n">
        <v>1</v>
      </c>
      <c r="C40" s="182" t="n">
        <f aca="false">126*2</f>
        <v>252</v>
      </c>
      <c r="D40" s="182" t="n">
        <v>9.15</v>
      </c>
      <c r="E40" s="182" t="n">
        <v>2.2</v>
      </c>
      <c r="F40" s="182"/>
      <c r="G40" s="182" t="n">
        <f aca="false">(B40*D40*E40)-F40</f>
        <v>20.13</v>
      </c>
      <c r="H40" s="172"/>
      <c r="I40" s="173"/>
    </row>
    <row r="41" customFormat="false" ht="15" hidden="false" customHeight="false" outlineLevel="0" collapsed="false">
      <c r="A41" s="181" t="s">
        <v>2338</v>
      </c>
      <c r="B41" s="182" t="n">
        <v>1</v>
      </c>
      <c r="C41" s="182" t="n">
        <f aca="false">8.87*2</f>
        <v>17.74</v>
      </c>
      <c r="D41" s="182" t="n">
        <v>12.26</v>
      </c>
      <c r="E41" s="182" t="n">
        <v>2.2</v>
      </c>
      <c r="F41" s="182" t="n">
        <f aca="false">(1.2*2.2)+(0.6*2*2.2)</f>
        <v>5.28</v>
      </c>
      <c r="G41" s="182" t="n">
        <f aca="false">((B41*D41*E41)-F41)*2</f>
        <v>43.384</v>
      </c>
      <c r="H41" s="172"/>
      <c r="I41" s="173"/>
    </row>
    <row r="42" customFormat="false" ht="15" hidden="false" customHeight="false" outlineLevel="0" collapsed="false">
      <c r="A42" s="183" t="s">
        <v>11</v>
      </c>
      <c r="B42" s="184"/>
      <c r="C42" s="184" t="n">
        <f aca="false">SUM(C7:C41)</f>
        <v>1004.31</v>
      </c>
      <c r="D42" s="184" t="n">
        <f aca="false">SUM(D7:D35)</f>
        <v>345.37</v>
      </c>
      <c r="E42" s="184"/>
      <c r="F42" s="184"/>
      <c r="G42" s="184" t="n">
        <f aca="false">SUM(G7:G41)</f>
        <v>945.744</v>
      </c>
      <c r="H42" s="172"/>
      <c r="I42" s="173"/>
    </row>
    <row r="43" customFormat="false" ht="15" hidden="false" customHeight="false" outlineLevel="0" collapsed="false">
      <c r="A43" s="173"/>
      <c r="B43" s="185"/>
      <c r="C43" s="185"/>
      <c r="D43" s="185"/>
      <c r="E43" s="185"/>
      <c r="F43" s="185"/>
      <c r="G43" s="185"/>
      <c r="H43" s="172"/>
      <c r="I43" s="173"/>
    </row>
    <row r="44" customFormat="false" ht="15" hidden="false" customHeight="false" outlineLevel="0" collapsed="false">
      <c r="A44" s="173"/>
      <c r="B44" s="185"/>
      <c r="C44" s="185"/>
      <c r="D44" s="185"/>
      <c r="E44" s="185"/>
      <c r="F44" s="185"/>
      <c r="G44" s="185"/>
      <c r="H44" s="172"/>
      <c r="I44" s="173"/>
    </row>
    <row r="45" customFormat="false" ht="15" hidden="false" customHeight="false" outlineLevel="0" collapsed="false">
      <c r="A45" s="173"/>
      <c r="B45" s="172"/>
      <c r="C45" s="172"/>
      <c r="D45" s="172"/>
      <c r="E45" s="172"/>
      <c r="F45" s="172"/>
      <c r="G45" s="172"/>
      <c r="H45" s="172"/>
      <c r="I45" s="173"/>
    </row>
    <row r="46" customFormat="false" ht="15" hidden="false" customHeight="false" outlineLevel="0" collapsed="false">
      <c r="A46" s="186" t="s">
        <v>2339</v>
      </c>
      <c r="B46" s="186"/>
      <c r="C46" s="186"/>
      <c r="D46" s="186"/>
      <c r="E46" s="186"/>
      <c r="F46" s="186"/>
      <c r="G46" s="186"/>
      <c r="H46" s="172"/>
      <c r="I46" s="173"/>
    </row>
    <row r="47" customFormat="false" ht="15" hidden="false" customHeight="false" outlineLevel="0" collapsed="false">
      <c r="A47" s="181" t="s">
        <v>2340</v>
      </c>
      <c r="B47" s="182"/>
      <c r="C47" s="182"/>
      <c r="D47" s="182" t="n">
        <v>52.3</v>
      </c>
      <c r="E47" s="182" t="n">
        <v>3</v>
      </c>
      <c r="F47" s="182" t="n">
        <f aca="false">F90+F87+E71+F90+F90+E71+E71+F85+F93+F85+F86+E71+F88+F88+E71+F85+F93+F94+F85+F85+F93</f>
        <v>24.42</v>
      </c>
      <c r="G47" s="182" t="n">
        <f aca="false">(D47*E47)-F47</f>
        <v>132.48</v>
      </c>
      <c r="H47" s="172"/>
      <c r="I47" s="173"/>
    </row>
    <row r="48" customFormat="false" ht="15" hidden="false" customHeight="false" outlineLevel="0" collapsed="false">
      <c r="A48" s="181" t="s">
        <v>2341</v>
      </c>
      <c r="B48" s="182"/>
      <c r="C48" s="182"/>
      <c r="D48" s="182" t="n">
        <v>53.7</v>
      </c>
      <c r="E48" s="182" t="n">
        <v>3</v>
      </c>
      <c r="F48" s="182" t="n">
        <f aca="false">F88+F86+F86+E79+F97+F93+F95+E79+F97+F84+F84+F84+F84</f>
        <v>22.56</v>
      </c>
      <c r="G48" s="182" t="n">
        <f aca="false">(D48*E48)-F48</f>
        <v>138.54</v>
      </c>
      <c r="H48" s="172"/>
      <c r="I48" s="173"/>
    </row>
    <row r="49" customFormat="false" ht="15" hidden="false" customHeight="false" outlineLevel="0" collapsed="false">
      <c r="A49" s="181" t="s">
        <v>2342</v>
      </c>
      <c r="B49" s="182"/>
      <c r="C49" s="182"/>
      <c r="D49" s="182" t="n">
        <v>100.5</v>
      </c>
      <c r="E49" s="182" t="n">
        <v>3</v>
      </c>
      <c r="F49" s="182" t="n">
        <f aca="false">F88+E72+E72+F88+F88+E72+E72+F88+F84+F84+E72+F88+F88+F99+F90+F90+F98+F98+F98+F98</f>
        <v>39.96</v>
      </c>
      <c r="G49" s="182" t="n">
        <f aca="false">(D49*E49)-F49</f>
        <v>261.54</v>
      </c>
      <c r="H49" s="172"/>
      <c r="I49" s="173"/>
    </row>
    <row r="50" customFormat="false" ht="15" hidden="false" customHeight="false" outlineLevel="0" collapsed="false">
      <c r="A50" s="181" t="s">
        <v>2342</v>
      </c>
      <c r="B50" s="182"/>
      <c r="C50" s="182"/>
      <c r="D50" s="182" t="n">
        <v>86.99</v>
      </c>
      <c r="E50" s="182" t="n">
        <v>3</v>
      </c>
      <c r="F50" s="182" t="n">
        <f aca="false">F99+E72+F88+F88+E72+F99+F99+E72+F88+F88+E72+F99+E72+F88+F88+F88+F88+E72+E72+F88+F88+F88+F88+E72</f>
        <v>49.44</v>
      </c>
      <c r="G50" s="182" t="n">
        <f aca="false">(D50*E50)-F50</f>
        <v>211.53</v>
      </c>
      <c r="H50" s="172"/>
      <c r="I50" s="173"/>
    </row>
    <row r="51" customFormat="false" ht="15" hidden="false" customHeight="false" outlineLevel="0" collapsed="false">
      <c r="A51" s="181" t="s">
        <v>2343</v>
      </c>
      <c r="B51" s="182"/>
      <c r="C51" s="182"/>
      <c r="D51" s="182" t="n">
        <f aca="false">(70*2)+58+40+(56*2)+(20)</f>
        <v>370</v>
      </c>
      <c r="E51" s="182" t="n">
        <v>2.7</v>
      </c>
      <c r="F51" s="182"/>
      <c r="G51" s="182" t="n">
        <f aca="false">((D51*E51)-F51)+(66.42*0.17)</f>
        <v>1010.2914</v>
      </c>
      <c r="H51" s="172"/>
      <c r="I51" s="173"/>
    </row>
    <row r="52" customFormat="false" ht="23.85" hidden="false" customHeight="false" outlineLevel="0" collapsed="false">
      <c r="A52" s="187" t="s">
        <v>2344</v>
      </c>
      <c r="B52" s="182"/>
      <c r="C52" s="182"/>
      <c r="D52" s="182"/>
      <c r="E52" s="182"/>
      <c r="F52" s="182"/>
      <c r="G52" s="182" t="n">
        <v>23.38</v>
      </c>
      <c r="H52" s="172"/>
      <c r="I52" s="173"/>
    </row>
    <row r="53" customFormat="false" ht="15" hidden="false" customHeight="false" outlineLevel="0" collapsed="false">
      <c r="A53" s="188" t="s">
        <v>11</v>
      </c>
      <c r="B53" s="188"/>
      <c r="C53" s="188"/>
      <c r="D53" s="188"/>
      <c r="E53" s="188"/>
      <c r="F53" s="188"/>
      <c r="G53" s="184" t="n">
        <f aca="false">SUM(G47:G52)</f>
        <v>1777.7614</v>
      </c>
      <c r="H53" s="172"/>
      <c r="I53" s="173"/>
    </row>
    <row r="54" customFormat="false" ht="15" hidden="false" customHeight="false" outlineLevel="0" collapsed="false">
      <c r="A54" s="181" t="s">
        <v>2345</v>
      </c>
      <c r="B54" s="182"/>
      <c r="C54" s="182"/>
      <c r="D54" s="189"/>
      <c r="E54" s="182"/>
      <c r="F54" s="182"/>
      <c r="G54" s="182" t="n">
        <v>299.9</v>
      </c>
      <c r="H54" s="172"/>
      <c r="I54" s="173"/>
    </row>
    <row r="55" customFormat="false" ht="15" hidden="false" customHeight="false" outlineLevel="0" collapsed="false">
      <c r="A55" s="181" t="s">
        <v>2346</v>
      </c>
      <c r="B55" s="182"/>
      <c r="C55" s="182"/>
      <c r="D55" s="189"/>
      <c r="E55" s="182"/>
      <c r="F55" s="182"/>
      <c r="G55" s="182" t="n">
        <f aca="false">(55.38*2)+(29.77*2)+102.65+48.05+129.81+41.05</f>
        <v>491.86</v>
      </c>
      <c r="H55" s="172"/>
      <c r="I55" s="173"/>
    </row>
    <row r="56" customFormat="false" ht="15" hidden="false" customHeight="false" outlineLevel="0" collapsed="false">
      <c r="A56" s="188" t="s">
        <v>11</v>
      </c>
      <c r="B56" s="188"/>
      <c r="C56" s="188"/>
      <c r="D56" s="188"/>
      <c r="E56" s="188"/>
      <c r="F56" s="188"/>
      <c r="G56" s="184" t="n">
        <f aca="false">SUM(G54:G55)</f>
        <v>791.76</v>
      </c>
      <c r="H56" s="172"/>
      <c r="I56" s="173"/>
    </row>
    <row r="57" customFormat="false" ht="15" hidden="false" customHeight="false" outlineLevel="0" collapsed="false">
      <c r="A57" s="173"/>
      <c r="B57" s="172"/>
      <c r="C57" s="172"/>
      <c r="D57" s="172"/>
      <c r="E57" s="172"/>
      <c r="F57" s="172"/>
      <c r="G57" s="172"/>
      <c r="H57" s="172"/>
      <c r="I57" s="173"/>
    </row>
    <row r="58" customFormat="false" ht="15" hidden="false" customHeight="false" outlineLevel="0" collapsed="false">
      <c r="A58" s="186" t="s">
        <v>2347</v>
      </c>
      <c r="B58" s="186"/>
      <c r="C58" s="190"/>
      <c r="D58" s="172"/>
      <c r="E58" s="172"/>
      <c r="F58" s="172"/>
      <c r="G58" s="172"/>
      <c r="H58" s="172"/>
      <c r="I58" s="173"/>
    </row>
    <row r="59" customFormat="false" ht="15" hidden="false" customHeight="false" outlineLevel="0" collapsed="false">
      <c r="A59" s="181" t="s">
        <v>2348</v>
      </c>
      <c r="B59" s="182" t="n">
        <f aca="false">(13.9+5.4+9.95+1.8)*1.7+(1.6+1.6+2.7)*2.2+(20.98*2.4)+(20*1)</f>
        <v>136.117</v>
      </c>
      <c r="C59" s="190" t="n">
        <f aca="false">B59*2</f>
        <v>272.234</v>
      </c>
      <c r="D59" s="172"/>
      <c r="E59" s="172"/>
      <c r="F59" s="172"/>
      <c r="G59" s="172"/>
      <c r="H59" s="172"/>
      <c r="I59" s="173"/>
    </row>
    <row r="60" customFormat="false" ht="15" hidden="false" customHeight="false" outlineLevel="0" collapsed="false">
      <c r="A60" s="181" t="s">
        <v>2349</v>
      </c>
      <c r="B60" s="182" t="n">
        <f aca="false">11.3*12.2</f>
        <v>137.86</v>
      </c>
      <c r="C60" s="190" t="n">
        <v>137.86</v>
      </c>
      <c r="D60" s="172"/>
      <c r="E60" s="172"/>
      <c r="F60" s="172"/>
      <c r="G60" s="172"/>
      <c r="H60" s="172"/>
      <c r="I60" s="173"/>
    </row>
    <row r="61" customFormat="false" ht="15" hidden="false" customHeight="false" outlineLevel="0" collapsed="false">
      <c r="A61" s="181" t="s">
        <v>2350</v>
      </c>
      <c r="B61" s="182" t="n">
        <v>111.93</v>
      </c>
      <c r="C61" s="190" t="n">
        <f aca="false">B61*2</f>
        <v>223.86</v>
      </c>
      <c r="D61" s="172"/>
      <c r="E61" s="172"/>
      <c r="F61" s="172"/>
      <c r="G61" s="172"/>
      <c r="H61" s="172"/>
      <c r="I61" s="173"/>
    </row>
    <row r="62" customFormat="false" ht="15" hidden="false" customHeight="false" outlineLevel="0" collapsed="false">
      <c r="A62" s="191" t="s">
        <v>11</v>
      </c>
      <c r="B62" s="182" t="n">
        <f aca="false">SUM(B59:B61)</f>
        <v>385.907</v>
      </c>
      <c r="C62" s="192" t="n">
        <f aca="false">SUM(C59:C61)</f>
        <v>633.954</v>
      </c>
      <c r="D62" s="172"/>
      <c r="E62" s="172"/>
      <c r="F62" s="172"/>
      <c r="G62" s="172"/>
      <c r="H62" s="172"/>
      <c r="I62" s="173"/>
    </row>
    <row r="63" customFormat="false" ht="15" hidden="false" customHeight="false" outlineLevel="0" collapsed="false">
      <c r="A63" s="173"/>
      <c r="B63" s="172"/>
      <c r="C63" s="172"/>
      <c r="D63" s="172"/>
      <c r="E63" s="172"/>
      <c r="F63" s="172"/>
      <c r="G63" s="172"/>
      <c r="H63" s="172"/>
      <c r="I63" s="173"/>
    </row>
    <row r="64" customFormat="false" ht="15" hidden="false" customHeight="false" outlineLevel="0" collapsed="false">
      <c r="A64" s="193" t="s">
        <v>2351</v>
      </c>
      <c r="B64" s="193"/>
      <c r="C64" s="193"/>
      <c r="D64" s="193"/>
      <c r="E64" s="193"/>
      <c r="F64" s="193"/>
      <c r="G64" s="193"/>
      <c r="H64" s="172"/>
      <c r="I64" s="173"/>
    </row>
    <row r="65" customFormat="false" ht="15" hidden="false" customHeight="false" outlineLevel="0" collapsed="false">
      <c r="A65" s="194" t="s">
        <v>2352</v>
      </c>
      <c r="B65" s="195"/>
      <c r="C65" s="195"/>
      <c r="D65" s="195"/>
      <c r="E65" s="196"/>
      <c r="F65" s="196"/>
      <c r="G65" s="184" t="n">
        <f aca="false">4.18+4.18+6.92+1.52+9.89+10+4.43+4.4+4.76+2.36+3.75+4.33+6.06</f>
        <v>66.78</v>
      </c>
      <c r="H65" s="172"/>
      <c r="I65" s="173"/>
    </row>
    <row r="66" customFormat="false" ht="15" hidden="false" customHeight="false" outlineLevel="0" collapsed="false">
      <c r="A66" s="194" t="s">
        <v>2353</v>
      </c>
      <c r="B66" s="195"/>
      <c r="C66" s="195"/>
      <c r="D66" s="195"/>
      <c r="E66" s="196"/>
      <c r="F66" s="196"/>
      <c r="G66" s="184" t="n">
        <f aca="false">H80</f>
        <v>170.72</v>
      </c>
      <c r="H66" s="172"/>
      <c r="I66" s="173"/>
    </row>
    <row r="67" customFormat="false" ht="15" hidden="false" customHeight="false" outlineLevel="0" collapsed="false">
      <c r="A67" s="194" t="s">
        <v>2354</v>
      </c>
      <c r="B67" s="195"/>
      <c r="C67" s="195"/>
      <c r="D67" s="195"/>
      <c r="E67" s="196"/>
      <c r="F67" s="196"/>
      <c r="G67" s="184" t="n">
        <v>54.8</v>
      </c>
      <c r="H67" s="172"/>
      <c r="I67" s="173"/>
    </row>
    <row r="68" customFormat="false" ht="15" hidden="false" customHeight="false" outlineLevel="0" collapsed="false">
      <c r="A68" s="173"/>
      <c r="B68" s="172"/>
      <c r="C68" s="172"/>
      <c r="D68" s="172"/>
      <c r="E68" s="172"/>
      <c r="F68" s="172"/>
      <c r="G68" s="172"/>
      <c r="H68" s="172"/>
      <c r="I68" s="173"/>
    </row>
    <row r="69" customFormat="false" ht="15" hidden="false" customHeight="false" outlineLevel="0" collapsed="false">
      <c r="A69" s="173"/>
      <c r="B69" s="197" t="s">
        <v>2355</v>
      </c>
      <c r="C69" s="197"/>
      <c r="D69" s="197"/>
      <c r="E69" s="197"/>
      <c r="F69" s="190"/>
      <c r="G69" s="172"/>
      <c r="H69" s="172"/>
      <c r="I69" s="173"/>
    </row>
    <row r="70" customFormat="false" ht="45.5" hidden="false" customHeight="true" outlineLevel="0" collapsed="false">
      <c r="A70" s="198"/>
      <c r="B70" s="197" t="s">
        <v>2356</v>
      </c>
      <c r="C70" s="197" t="s">
        <v>2357</v>
      </c>
      <c r="D70" s="197" t="s">
        <v>2358</v>
      </c>
      <c r="E70" s="197" t="s">
        <v>2359</v>
      </c>
      <c r="F70" s="199" t="s">
        <v>2360</v>
      </c>
      <c r="G70" s="200" t="s">
        <v>2361</v>
      </c>
      <c r="H70" s="200" t="s">
        <v>2362</v>
      </c>
      <c r="I70" s="173"/>
    </row>
    <row r="71" customFormat="false" ht="15" hidden="false" customHeight="false" outlineLevel="0" collapsed="false">
      <c r="A71" s="201" t="s">
        <v>2363</v>
      </c>
      <c r="B71" s="202" t="n">
        <v>0.8</v>
      </c>
      <c r="C71" s="202" t="n">
        <v>2.1</v>
      </c>
      <c r="D71" s="202" t="n">
        <v>15</v>
      </c>
      <c r="E71" s="202" t="n">
        <f aca="false">B71*C71</f>
        <v>1.68</v>
      </c>
      <c r="F71" s="202" t="n">
        <f aca="false">B71*0.9</f>
        <v>0.72</v>
      </c>
      <c r="G71" s="202" t="n">
        <f aca="false">(2*B71)+(2*C71)*2*D71</f>
        <v>127.6</v>
      </c>
      <c r="H71" s="202" t="n">
        <f aca="false">E71*D71</f>
        <v>25.2</v>
      </c>
      <c r="I71" s="173"/>
    </row>
    <row r="72" customFormat="false" ht="15" hidden="false" customHeight="false" outlineLevel="0" collapsed="false">
      <c r="A72" s="203" t="s">
        <v>2364</v>
      </c>
      <c r="B72" s="190" t="n">
        <v>0.8</v>
      </c>
      <c r="C72" s="190" t="n">
        <v>2.1</v>
      </c>
      <c r="D72" s="190" t="n">
        <v>17</v>
      </c>
      <c r="E72" s="190" t="n">
        <f aca="false">B72*C72</f>
        <v>1.68</v>
      </c>
      <c r="F72" s="190" t="n">
        <f aca="false">B72*0.9</f>
        <v>0.72</v>
      </c>
      <c r="G72" s="190" t="n">
        <f aca="false">(2*B72)+(2*C72)*2*D72</f>
        <v>144.4</v>
      </c>
      <c r="H72" s="190" t="n">
        <f aca="false">E72*D72</f>
        <v>28.56</v>
      </c>
      <c r="I72" s="173"/>
    </row>
    <row r="73" customFormat="false" ht="15" hidden="false" customHeight="false" outlineLevel="0" collapsed="false">
      <c r="A73" s="201" t="s">
        <v>2365</v>
      </c>
      <c r="B73" s="202" t="n">
        <v>0.8</v>
      </c>
      <c r="C73" s="202" t="n">
        <v>2.1</v>
      </c>
      <c r="D73" s="202" t="n">
        <v>4</v>
      </c>
      <c r="E73" s="202" t="n">
        <f aca="false">B73*C73</f>
        <v>1.68</v>
      </c>
      <c r="F73" s="202" t="n">
        <f aca="false">B73*0.9</f>
        <v>0.72</v>
      </c>
      <c r="G73" s="202" t="n">
        <f aca="false">(2*B73)+(2*C73)*2*D73</f>
        <v>35.2</v>
      </c>
      <c r="H73" s="202" t="n">
        <f aca="false">E73*D73</f>
        <v>6.72</v>
      </c>
      <c r="I73" s="173"/>
    </row>
    <row r="74" customFormat="false" ht="15" hidden="false" customHeight="false" outlineLevel="0" collapsed="false">
      <c r="A74" s="203" t="s">
        <v>2366</v>
      </c>
      <c r="B74" s="190" t="n">
        <v>0.6</v>
      </c>
      <c r="C74" s="190" t="n">
        <v>2.1</v>
      </c>
      <c r="D74" s="190" t="n">
        <v>4</v>
      </c>
      <c r="E74" s="190" t="n">
        <f aca="false">B74*C74</f>
        <v>1.26</v>
      </c>
      <c r="F74" s="190" t="n">
        <f aca="false">B74*0.9</f>
        <v>0.54</v>
      </c>
      <c r="G74" s="190" t="n">
        <f aca="false">(2*B74)+(2*C74)*2*D74</f>
        <v>34.8</v>
      </c>
      <c r="H74" s="190" t="n">
        <f aca="false">E74*D74</f>
        <v>5.04</v>
      </c>
      <c r="I74" s="173"/>
    </row>
    <row r="75" customFormat="false" ht="15" hidden="false" customHeight="false" outlineLevel="0" collapsed="false">
      <c r="A75" s="201" t="s">
        <v>2367</v>
      </c>
      <c r="B75" s="202" t="n">
        <v>0.8</v>
      </c>
      <c r="C75" s="202" t="n">
        <v>2.1</v>
      </c>
      <c r="D75" s="202" t="n">
        <v>3</v>
      </c>
      <c r="E75" s="202" t="n">
        <f aca="false">B75*C75</f>
        <v>1.68</v>
      </c>
      <c r="F75" s="202" t="n">
        <f aca="false">B75*0.9</f>
        <v>0.72</v>
      </c>
      <c r="G75" s="202" t="n">
        <f aca="false">(2*B75)+(2*C75)*2*D75</f>
        <v>26.8</v>
      </c>
      <c r="H75" s="202" t="n">
        <f aca="false">E75*D75</f>
        <v>5.04</v>
      </c>
      <c r="I75" s="173"/>
    </row>
    <row r="76" customFormat="false" ht="15" hidden="false" customHeight="false" outlineLevel="0" collapsed="false">
      <c r="A76" s="203" t="s">
        <v>2368</v>
      </c>
      <c r="B76" s="190" t="n">
        <v>0.6</v>
      </c>
      <c r="C76" s="190" t="n">
        <v>1.6</v>
      </c>
      <c r="D76" s="190" t="n">
        <v>10</v>
      </c>
      <c r="E76" s="190" t="n">
        <f aca="false">B76*C76</f>
        <v>0.96</v>
      </c>
      <c r="F76" s="190"/>
      <c r="G76" s="190" t="n">
        <f aca="false">(2*B76)+(2*C76)*2*D76</f>
        <v>65.2</v>
      </c>
      <c r="H76" s="190" t="n">
        <f aca="false">E76*D76</f>
        <v>9.6</v>
      </c>
      <c r="I76" s="173"/>
    </row>
    <row r="77" customFormat="false" ht="15" hidden="false" customHeight="false" outlineLevel="0" collapsed="false">
      <c r="A77" s="201" t="s">
        <v>2369</v>
      </c>
      <c r="B77" s="202" t="n">
        <v>0.6</v>
      </c>
      <c r="C77" s="202" t="n">
        <v>1</v>
      </c>
      <c r="D77" s="202" t="n">
        <v>6</v>
      </c>
      <c r="E77" s="202" t="n">
        <f aca="false">B77*C77</f>
        <v>0.6</v>
      </c>
      <c r="F77" s="202"/>
      <c r="G77" s="202" t="n">
        <f aca="false">(2*B77)+(2*C77)*2*D77</f>
        <v>25.2</v>
      </c>
      <c r="H77" s="202" t="n">
        <f aca="false">E77*D77</f>
        <v>3.6</v>
      </c>
      <c r="I77" s="173"/>
    </row>
    <row r="78" customFormat="false" ht="15" hidden="false" customHeight="false" outlineLevel="0" collapsed="false">
      <c r="A78" s="203" t="s">
        <v>2370</v>
      </c>
      <c r="B78" s="190" t="n">
        <v>0.8</v>
      </c>
      <c r="C78" s="190" t="n">
        <v>1</v>
      </c>
      <c r="D78" s="190" t="n">
        <v>2</v>
      </c>
      <c r="E78" s="190" t="n">
        <f aca="false">B78*C78</f>
        <v>0.8</v>
      </c>
      <c r="F78" s="190"/>
      <c r="G78" s="190" t="n">
        <f aca="false">(2*B78)+(2*C78)*2*D78</f>
        <v>9.6</v>
      </c>
      <c r="H78" s="190" t="n">
        <f aca="false">E78*D78</f>
        <v>1.6</v>
      </c>
      <c r="I78" s="173"/>
    </row>
    <row r="79" customFormat="false" ht="15" hidden="false" customHeight="false" outlineLevel="0" collapsed="false">
      <c r="A79" s="201" t="s">
        <v>2371</v>
      </c>
      <c r="B79" s="202" t="n">
        <v>1.6</v>
      </c>
      <c r="C79" s="202" t="n">
        <v>2.1</v>
      </c>
      <c r="D79" s="202" t="n">
        <v>2</v>
      </c>
      <c r="E79" s="202" t="n">
        <f aca="false">B79*C79</f>
        <v>3.36</v>
      </c>
      <c r="F79" s="202" t="n">
        <f aca="false">B79*0.9</f>
        <v>1.44</v>
      </c>
      <c r="G79" s="202" t="n">
        <f aca="false">(2*B79)+(2*C79)*2*D79</f>
        <v>20</v>
      </c>
      <c r="H79" s="202"/>
      <c r="I79" s="173"/>
    </row>
    <row r="80" customFormat="false" ht="15" hidden="false" customHeight="false" outlineLevel="0" collapsed="false">
      <c r="A80" s="173"/>
      <c r="B80" s="172"/>
      <c r="C80" s="172"/>
      <c r="D80" s="172"/>
      <c r="E80" s="172"/>
      <c r="F80" s="204" t="s">
        <v>11</v>
      </c>
      <c r="G80" s="192" t="n">
        <f aca="false">SUM(G71:G79)</f>
        <v>488.8</v>
      </c>
      <c r="H80" s="192" t="n">
        <f aca="false">SUM(H71:H78)*2</f>
        <v>170.72</v>
      </c>
      <c r="I80" s="173"/>
    </row>
    <row r="81" customFormat="false" ht="15" hidden="false" customHeight="false" outlineLevel="0" collapsed="false">
      <c r="A81" s="173"/>
      <c r="B81" s="172"/>
      <c r="C81" s="172"/>
      <c r="D81" s="172"/>
      <c r="E81" s="172"/>
      <c r="F81" s="172"/>
      <c r="G81" s="172"/>
      <c r="H81" s="172"/>
      <c r="I81" s="173"/>
    </row>
    <row r="82" customFormat="false" ht="15" hidden="false" customHeight="false" outlineLevel="0" collapsed="false">
      <c r="A82" s="173"/>
      <c r="B82" s="197" t="s">
        <v>2372</v>
      </c>
      <c r="C82" s="197"/>
      <c r="D82" s="197"/>
      <c r="E82" s="197"/>
      <c r="F82" s="190"/>
      <c r="G82" s="190"/>
      <c r="H82" s="172"/>
      <c r="I82" s="173"/>
    </row>
    <row r="83" customFormat="false" ht="43.25" hidden="false" customHeight="true" outlineLevel="0" collapsed="false">
      <c r="A83" s="198"/>
      <c r="B83" s="197" t="s">
        <v>2356</v>
      </c>
      <c r="C83" s="197" t="s">
        <v>2373</v>
      </c>
      <c r="D83" s="197" t="s">
        <v>2374</v>
      </c>
      <c r="E83" s="197" t="s">
        <v>2358</v>
      </c>
      <c r="F83" s="197" t="s">
        <v>2359</v>
      </c>
      <c r="G83" s="199" t="s">
        <v>2360</v>
      </c>
      <c r="H83" s="200" t="s">
        <v>2361</v>
      </c>
      <c r="I83" s="200" t="s">
        <v>2375</v>
      </c>
    </row>
    <row r="84" customFormat="false" ht="15" hidden="false" customHeight="false" outlineLevel="0" collapsed="false">
      <c r="A84" s="201" t="s">
        <v>2376</v>
      </c>
      <c r="B84" s="202" t="n">
        <v>1.8</v>
      </c>
      <c r="C84" s="202" t="n">
        <v>0.3</v>
      </c>
      <c r="D84" s="202" t="n">
        <v>1.8</v>
      </c>
      <c r="E84" s="202" t="n">
        <v>6</v>
      </c>
      <c r="F84" s="202" t="n">
        <f aca="false">B84*C84</f>
        <v>0.54</v>
      </c>
      <c r="G84" s="202" t="n">
        <f aca="false">B84*0.2</f>
        <v>0.36</v>
      </c>
      <c r="H84" s="202" t="n">
        <f aca="false">(2*B84)+(2*C84)*2*E84</f>
        <v>10.8</v>
      </c>
      <c r="I84" s="202" t="n">
        <f aca="false">(F84-0.16)*E84</f>
        <v>2.28</v>
      </c>
    </row>
    <row r="85" customFormat="false" ht="15" hidden="false" customHeight="false" outlineLevel="0" collapsed="false">
      <c r="A85" s="203" t="s">
        <v>2377</v>
      </c>
      <c r="B85" s="190" t="n">
        <v>0.6</v>
      </c>
      <c r="C85" s="190" t="n">
        <v>0.9</v>
      </c>
      <c r="D85" s="190" t="n">
        <v>1.2</v>
      </c>
      <c r="E85" s="190" t="n">
        <v>6</v>
      </c>
      <c r="F85" s="190" t="n">
        <f aca="false">B85*C85</f>
        <v>0.54</v>
      </c>
      <c r="G85" s="190"/>
      <c r="H85" s="190" t="n">
        <f aca="false">(2*B85)+(2*C85)*2*E85</f>
        <v>22.8</v>
      </c>
      <c r="I85" s="190" t="n">
        <f aca="false">(F85-0.31)*E85</f>
        <v>1.38</v>
      </c>
    </row>
    <row r="86" customFormat="false" ht="15" hidden="false" customHeight="false" outlineLevel="0" collapsed="false">
      <c r="A86" s="201" t="s">
        <v>2378</v>
      </c>
      <c r="B86" s="202" t="n">
        <v>1.2</v>
      </c>
      <c r="C86" s="202" t="n">
        <v>0.6</v>
      </c>
      <c r="D86" s="202" t="n">
        <v>1.5</v>
      </c>
      <c r="E86" s="202" t="n">
        <v>1</v>
      </c>
      <c r="F86" s="202" t="n">
        <f aca="false">B86*C86</f>
        <v>0.72</v>
      </c>
      <c r="G86" s="202"/>
      <c r="H86" s="202" t="n">
        <f aca="false">(2*B86)+(2*C86)*2*E86</f>
        <v>4.8</v>
      </c>
      <c r="I86" s="202" t="n">
        <f aca="false">(F86-0.44)*E86</f>
        <v>0.28</v>
      </c>
    </row>
    <row r="87" customFormat="false" ht="15" hidden="false" customHeight="false" outlineLevel="0" collapsed="false">
      <c r="A87" s="201" t="s">
        <v>2378</v>
      </c>
      <c r="B87" s="202" t="n">
        <v>1.2</v>
      </c>
      <c r="C87" s="202" t="n">
        <v>0.6</v>
      </c>
      <c r="D87" s="202" t="n">
        <v>1.8</v>
      </c>
      <c r="E87" s="202" t="n">
        <v>3</v>
      </c>
      <c r="F87" s="202" t="n">
        <f aca="false">B87*C87</f>
        <v>0.72</v>
      </c>
      <c r="G87" s="202" t="n">
        <f aca="false">B87*C87</f>
        <v>0.72</v>
      </c>
      <c r="H87" s="202" t="n">
        <f aca="false">(2*B87)+(2*C87)*2*E87</f>
        <v>9.6</v>
      </c>
      <c r="I87" s="202" t="n">
        <f aca="false">(F87-0.44)*E87</f>
        <v>0.84</v>
      </c>
    </row>
    <row r="88" customFormat="false" ht="15" hidden="false" customHeight="false" outlineLevel="0" collapsed="false">
      <c r="A88" s="203" t="s">
        <v>2379</v>
      </c>
      <c r="B88" s="190" t="n">
        <v>1.8</v>
      </c>
      <c r="C88" s="190" t="n">
        <v>0.6</v>
      </c>
      <c r="D88" s="190" t="n">
        <v>1.5</v>
      </c>
      <c r="E88" s="190" t="n">
        <v>19</v>
      </c>
      <c r="F88" s="190" t="n">
        <f aca="false">B88*C88</f>
        <v>1.08</v>
      </c>
      <c r="G88" s="190" t="n">
        <f aca="false">B88*C88</f>
        <v>1.08</v>
      </c>
      <c r="H88" s="190" t="n">
        <f aca="false">(2*B88)+(2*C88)*2*E88</f>
        <v>49.2</v>
      </c>
      <c r="I88" s="190" t="n">
        <f aca="false">(F88-0.52)*E88</f>
        <v>10.64</v>
      </c>
    </row>
    <row r="89" customFormat="false" ht="15" hidden="false" customHeight="false" outlineLevel="0" collapsed="false">
      <c r="A89" s="203" t="s">
        <v>2379</v>
      </c>
      <c r="B89" s="190" t="n">
        <v>1.8</v>
      </c>
      <c r="C89" s="190" t="n">
        <v>0.6</v>
      </c>
      <c r="D89" s="190" t="n">
        <v>1.8</v>
      </c>
      <c r="E89" s="190" t="n">
        <v>2</v>
      </c>
      <c r="F89" s="190" t="n">
        <f aca="false">B89*C89</f>
        <v>1.08</v>
      </c>
      <c r="G89" s="190" t="n">
        <f aca="false">B89*0.2</f>
        <v>0.36</v>
      </c>
      <c r="H89" s="190" t="n">
        <f aca="false">(2*B89)+(2*C89)*2*E89</f>
        <v>8.4</v>
      </c>
      <c r="I89" s="190" t="n">
        <f aca="false">(F89-0.52)*E89</f>
        <v>1.12</v>
      </c>
    </row>
    <row r="90" customFormat="false" ht="15" hidden="false" customHeight="false" outlineLevel="0" collapsed="false">
      <c r="A90" s="201" t="s">
        <v>2380</v>
      </c>
      <c r="B90" s="202" t="n">
        <v>2.4</v>
      </c>
      <c r="C90" s="202" t="n">
        <v>0.6</v>
      </c>
      <c r="D90" s="202" t="n">
        <v>1.5</v>
      </c>
      <c r="E90" s="202" t="n">
        <v>2</v>
      </c>
      <c r="F90" s="202" t="n">
        <f aca="false">B90*C90</f>
        <v>1.44</v>
      </c>
      <c r="G90" s="202" t="n">
        <f aca="false">B90*0.2</f>
        <v>0.48</v>
      </c>
      <c r="H90" s="202" t="n">
        <f aca="false">(2*B90)+(2*C90)*2*E90</f>
        <v>9.6</v>
      </c>
      <c r="I90" s="202" t="n">
        <f aca="false">(F90-0.88)*E90</f>
        <v>1.12</v>
      </c>
    </row>
    <row r="91" customFormat="false" ht="15" hidden="false" customHeight="false" outlineLevel="0" collapsed="false">
      <c r="A91" s="201" t="s">
        <v>2380</v>
      </c>
      <c r="B91" s="202" t="n">
        <v>2.4</v>
      </c>
      <c r="C91" s="202" t="n">
        <v>0.6</v>
      </c>
      <c r="D91" s="202" t="n">
        <v>1.8</v>
      </c>
      <c r="E91" s="202" t="n">
        <v>5</v>
      </c>
      <c r="F91" s="202" t="n">
        <f aca="false">B91*C91</f>
        <v>1.44</v>
      </c>
      <c r="G91" s="202"/>
      <c r="H91" s="202" t="n">
        <f aca="false">(2*B91)+(2*C91)*2*E91</f>
        <v>16.8</v>
      </c>
      <c r="I91" s="202" t="n">
        <f aca="false">(F91-0.88)*E91</f>
        <v>2.8</v>
      </c>
    </row>
    <row r="92" customFormat="false" ht="15" hidden="false" customHeight="false" outlineLevel="0" collapsed="false">
      <c r="A92" s="203" t="s">
        <v>2381</v>
      </c>
      <c r="B92" s="190" t="n">
        <v>1.2</v>
      </c>
      <c r="C92" s="190" t="n">
        <v>1.2</v>
      </c>
      <c r="D92" s="190" t="n">
        <v>1.2</v>
      </c>
      <c r="E92" s="190" t="n">
        <v>3</v>
      </c>
      <c r="F92" s="190" t="n">
        <f aca="false">B92*C92</f>
        <v>1.44</v>
      </c>
      <c r="G92" s="190"/>
      <c r="H92" s="190" t="n">
        <f aca="false">(2*B92)+(2*C92)*2*E92</f>
        <v>16.8</v>
      </c>
      <c r="I92" s="190" t="n">
        <f aca="false">(F92-1)*E92</f>
        <v>1.32</v>
      </c>
    </row>
    <row r="93" customFormat="false" ht="15" hidden="false" customHeight="false" outlineLevel="0" collapsed="false">
      <c r="A93" s="203" t="s">
        <v>2381</v>
      </c>
      <c r="B93" s="190" t="n">
        <v>1.2</v>
      </c>
      <c r="C93" s="190" t="n">
        <v>0.9</v>
      </c>
      <c r="D93" s="190" t="n">
        <v>0.9</v>
      </c>
      <c r="E93" s="190" t="n">
        <v>1</v>
      </c>
      <c r="F93" s="190" t="n">
        <f aca="false">B93*C93</f>
        <v>1.08</v>
      </c>
      <c r="G93" s="190" t="n">
        <f aca="false">B93*0.8</f>
        <v>0.96</v>
      </c>
      <c r="H93" s="190" t="n">
        <f aca="false">(2*B93)+(2*C93)*2*E93</f>
        <v>6</v>
      </c>
      <c r="I93" s="190" t="n">
        <f aca="false">(F93-0.5)*E93</f>
        <v>0.58</v>
      </c>
    </row>
    <row r="94" customFormat="false" ht="15" hidden="false" customHeight="false" outlineLevel="0" collapsed="false">
      <c r="A94" s="201" t="s">
        <v>2382</v>
      </c>
      <c r="B94" s="202" t="n">
        <v>1.8</v>
      </c>
      <c r="C94" s="202" t="n">
        <v>1.2</v>
      </c>
      <c r="D94" s="202" t="n">
        <v>1.2</v>
      </c>
      <c r="E94" s="202" t="n">
        <v>1</v>
      </c>
      <c r="F94" s="202" t="n">
        <f aca="false">B94*C94</f>
        <v>2.16</v>
      </c>
      <c r="G94" s="202"/>
      <c r="H94" s="202" t="n">
        <f aca="false">(2*B94)+(2*C94)*2*E94</f>
        <v>8.4</v>
      </c>
      <c r="I94" s="202" t="n">
        <f aca="false">(F94-1.5)*E94</f>
        <v>0.66</v>
      </c>
    </row>
    <row r="95" customFormat="false" ht="15" hidden="false" customHeight="false" outlineLevel="0" collapsed="false">
      <c r="A95" s="203" t="s">
        <v>2383</v>
      </c>
      <c r="B95" s="190" t="n">
        <v>2.4</v>
      </c>
      <c r="C95" s="190" t="n">
        <v>1.2</v>
      </c>
      <c r="D95" s="190" t="n">
        <v>1.2</v>
      </c>
      <c r="E95" s="190" t="n">
        <v>1</v>
      </c>
      <c r="F95" s="190" t="n">
        <f aca="false">B95*C95</f>
        <v>2.88</v>
      </c>
      <c r="G95" s="190"/>
      <c r="H95" s="190" t="n">
        <f aca="false">(2*B95)+(2*C95)*2*E95</f>
        <v>9.6</v>
      </c>
      <c r="I95" s="190" t="n">
        <f aca="false">(F95-2)*E95</f>
        <v>0.88</v>
      </c>
    </row>
    <row r="96" customFormat="false" ht="15" hidden="false" customHeight="false" outlineLevel="0" collapsed="false">
      <c r="A96" s="203" t="s">
        <v>2383</v>
      </c>
      <c r="B96" s="190" t="n">
        <v>2.4</v>
      </c>
      <c r="C96" s="190" t="n">
        <v>1.2</v>
      </c>
      <c r="D96" s="190" t="n">
        <v>0.9</v>
      </c>
      <c r="E96" s="190" t="n">
        <v>1</v>
      </c>
      <c r="F96" s="190" t="n">
        <f aca="false">B96*C96</f>
        <v>2.88</v>
      </c>
      <c r="G96" s="190" t="n">
        <f aca="false">B96*0.8</f>
        <v>1.92</v>
      </c>
      <c r="H96" s="190" t="n">
        <f aca="false">(2*B96)+(2*C96)*2*E96</f>
        <v>9.6</v>
      </c>
      <c r="I96" s="190" t="n">
        <f aca="false">(F96-2)*E96</f>
        <v>0.88</v>
      </c>
    </row>
    <row r="97" customFormat="false" ht="15" hidden="false" customHeight="false" outlineLevel="0" collapsed="false">
      <c r="A97" s="201" t="s">
        <v>2384</v>
      </c>
      <c r="B97" s="202" t="n">
        <v>3</v>
      </c>
      <c r="C97" s="202" t="n">
        <v>1.2</v>
      </c>
      <c r="D97" s="202" t="n">
        <v>0.9</v>
      </c>
      <c r="E97" s="202" t="n">
        <v>2</v>
      </c>
      <c r="F97" s="202" t="n">
        <f aca="false">B97*C97</f>
        <v>3.6</v>
      </c>
      <c r="G97" s="202" t="n">
        <f aca="false">B97*0.8</f>
        <v>2.4</v>
      </c>
      <c r="H97" s="202" t="n">
        <f aca="false">(2*B97)+(2*C97)*2*E97</f>
        <v>15.6</v>
      </c>
      <c r="I97" s="202" t="n">
        <f aca="false">(F97-2.4)*E97</f>
        <v>2.4</v>
      </c>
    </row>
    <row r="98" customFormat="false" ht="15" hidden="false" customHeight="false" outlineLevel="0" collapsed="false">
      <c r="A98" s="203" t="s">
        <v>2385</v>
      </c>
      <c r="B98" s="190" t="n">
        <v>2.4</v>
      </c>
      <c r="C98" s="190" t="n">
        <v>1.6</v>
      </c>
      <c r="D98" s="190" t="n">
        <v>0.5</v>
      </c>
      <c r="E98" s="190" t="n">
        <v>4</v>
      </c>
      <c r="F98" s="190" t="n">
        <f aca="false">B98*C98</f>
        <v>3.84</v>
      </c>
      <c r="G98" s="190" t="n">
        <f aca="false">B98*0.8</f>
        <v>1.92</v>
      </c>
      <c r="H98" s="190" t="n">
        <f aca="false">(2*B98)+(2*C98)*2*E98</f>
        <v>30.4</v>
      </c>
      <c r="I98" s="190" t="n">
        <f aca="false">(F98-2.56)*E98</f>
        <v>5.12</v>
      </c>
    </row>
    <row r="99" customFormat="false" ht="15" hidden="false" customHeight="false" outlineLevel="0" collapsed="false">
      <c r="A99" s="201" t="s">
        <v>2386</v>
      </c>
      <c r="B99" s="202" t="n">
        <v>3.6</v>
      </c>
      <c r="C99" s="202" t="n">
        <v>1.6</v>
      </c>
      <c r="D99" s="202" t="n">
        <v>0.5</v>
      </c>
      <c r="E99" s="202" t="n">
        <v>5</v>
      </c>
      <c r="F99" s="202" t="n">
        <f aca="false">B99*C99</f>
        <v>5.76</v>
      </c>
      <c r="G99" s="202" t="n">
        <f aca="false">B99*0.8</f>
        <v>2.88</v>
      </c>
      <c r="H99" s="202" t="n">
        <f aca="false">(2*B99)+(2*C99)*2*E99</f>
        <v>39.2</v>
      </c>
      <c r="I99" s="202" t="n">
        <f aca="false">(F99-3.84)*E99</f>
        <v>9.60000000000001</v>
      </c>
    </row>
    <row r="100" customFormat="false" ht="15" hidden="false" customHeight="false" outlineLevel="0" collapsed="false">
      <c r="A100" s="173"/>
      <c r="B100" s="172"/>
      <c r="C100" s="172"/>
      <c r="D100" s="172" t="s">
        <v>2387</v>
      </c>
      <c r="E100" s="172"/>
      <c r="F100" s="172"/>
      <c r="G100" s="204" t="s">
        <v>11</v>
      </c>
      <c r="H100" s="192" t="n">
        <f aca="false">SUM(H84:H99)</f>
        <v>267.6</v>
      </c>
      <c r="I100" s="192" t="n">
        <f aca="false">SUM(I84:I99)*2</f>
        <v>83.8</v>
      </c>
    </row>
    <row r="101" customFormat="false" ht="15" hidden="false" customHeight="false" outlineLevel="0" collapsed="false">
      <c r="A101" s="173"/>
      <c r="B101" s="172"/>
      <c r="C101" s="172"/>
      <c r="D101" s="172"/>
      <c r="E101" s="172"/>
      <c r="F101" s="172"/>
      <c r="G101" s="172"/>
      <c r="H101" s="172"/>
      <c r="I101" s="173"/>
    </row>
    <row r="102" customFormat="false" ht="15" hidden="false" customHeight="false" outlineLevel="0" collapsed="false">
      <c r="A102" s="173"/>
      <c r="B102" s="172"/>
      <c r="C102" s="172"/>
      <c r="D102" s="172"/>
      <c r="E102" s="172"/>
      <c r="F102" s="205" t="s">
        <v>42</v>
      </c>
      <c r="G102" s="205"/>
      <c r="H102" s="205"/>
      <c r="I102" s="205"/>
    </row>
    <row r="103" customFormat="false" ht="15" hidden="false" customHeight="true" outlineLevel="0" collapsed="false">
      <c r="A103" s="206" t="s">
        <v>2388</v>
      </c>
      <c r="B103" s="206"/>
      <c r="C103" s="206"/>
      <c r="D103" s="206"/>
      <c r="E103" s="206"/>
      <c r="F103" s="206"/>
      <c r="G103" s="206"/>
      <c r="H103" s="206"/>
      <c r="I103" s="206"/>
    </row>
    <row r="104" customFormat="false" ht="15" hidden="false" customHeight="false" outlineLevel="0" collapsed="false">
      <c r="A104" s="206"/>
      <c r="B104" s="206"/>
      <c r="C104" s="206"/>
      <c r="D104" s="206"/>
      <c r="E104" s="206"/>
      <c r="F104" s="206"/>
      <c r="G104" s="206"/>
      <c r="H104" s="206"/>
      <c r="I104" s="206"/>
    </row>
    <row r="105" customFormat="false" ht="15" hidden="false" customHeight="false" outlineLevel="0" collapsed="false">
      <c r="A105" s="206"/>
      <c r="B105" s="206"/>
      <c r="C105" s="206"/>
      <c r="D105" s="206"/>
      <c r="E105" s="206"/>
      <c r="F105" s="206"/>
      <c r="G105" s="206"/>
      <c r="H105" s="206"/>
      <c r="I105" s="206"/>
    </row>
    <row r="106" customFormat="false" ht="15" hidden="false" customHeight="false" outlineLevel="0" collapsed="false">
      <c r="A106" s="206"/>
      <c r="B106" s="206"/>
      <c r="C106" s="206"/>
      <c r="D106" s="206"/>
      <c r="E106" s="206"/>
      <c r="F106" s="206"/>
      <c r="G106" s="206"/>
      <c r="H106" s="206"/>
      <c r="I106" s="206"/>
    </row>
  </sheetData>
  <mergeCells count="11">
    <mergeCell ref="B1:E4"/>
    <mergeCell ref="A5:G5"/>
    <mergeCell ref="A46:G46"/>
    <mergeCell ref="A53:F53"/>
    <mergeCell ref="A56:F56"/>
    <mergeCell ref="A58:B58"/>
    <mergeCell ref="A64:G64"/>
    <mergeCell ref="B69:E69"/>
    <mergeCell ref="B82:E82"/>
    <mergeCell ref="F102:I102"/>
    <mergeCell ref="A103:I106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75" fitToWidth="1" fitToHeight="1" pageOrder="downThenOver" orientation="landscape" blackAndWhite="false" draft="false" cellComments="none" horizontalDpi="300" verticalDpi="300" copies="1"/>
  <headerFooter differentFirst="true" differentOddEven="false">
    <oddHeader/>
    <oddFooter>&amp;C&amp;"Times New Roman,Normal"&amp;12Página &amp;P</oddFooter>
    <firstHeader/>
    <firstFooter>&amp;C&amp;"Times New Roman,Normal"&amp;12Página &amp;P</first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55A11"/>
    <pageSetUpPr fitToPage="false"/>
  </sheetPr>
  <dimension ref="A2:J10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31" activeCellId="0" sqref="A31"/>
    </sheetView>
  </sheetViews>
  <sheetFormatPr defaultColWidth="8.7421875" defaultRowHeight="15" customHeight="false" zeroHeight="false" outlineLevelRow="0" outlineLevelCol="0"/>
  <cols>
    <col collapsed="false" customWidth="true" hidden="false" outlineLevel="0" max="1" min="1" style="1" width="36.71"/>
    <col collapsed="false" customWidth="true" hidden="false" outlineLevel="0" max="2" min="2" style="1" width="15.57"/>
    <col collapsed="false" customWidth="true" hidden="false" outlineLevel="0" max="3" min="3" style="1" width="22.7"/>
    <col collapsed="false" customWidth="true" hidden="false" outlineLevel="0" max="4" min="4" style="1" width="36.71"/>
    <col collapsed="false" customWidth="true" hidden="false" outlineLevel="0" max="5" min="5" style="1" width="15.57"/>
    <col collapsed="false" customWidth="true" hidden="false" outlineLevel="0" max="6" min="6" style="1" width="22.7"/>
    <col collapsed="false" customWidth="true" hidden="false" outlineLevel="0" max="7" min="7" style="1" width="9.13"/>
  </cols>
  <sheetData>
    <row r="2" customFormat="false" ht="15" hidden="false" customHeight="false" outlineLevel="0" collapsed="false">
      <c r="C2" s="207" t="s">
        <v>2389</v>
      </c>
      <c r="D2" s="207"/>
    </row>
    <row r="3" customFormat="false" ht="15" hidden="false" customHeight="false" outlineLevel="0" collapsed="false">
      <c r="C3" s="207" t="s">
        <v>2390</v>
      </c>
      <c r="D3" s="207"/>
    </row>
    <row r="4" customFormat="false" ht="15" hidden="false" customHeight="false" outlineLevel="0" collapsed="false">
      <c r="C4" s="208" t="s">
        <v>2391</v>
      </c>
      <c r="D4" s="208"/>
    </row>
    <row r="5" customFormat="false" ht="16.25" hidden="false" customHeight="true" outlineLevel="0" collapsed="false">
      <c r="C5" s="208" t="s">
        <v>2392</v>
      </c>
      <c r="D5" s="208"/>
    </row>
    <row r="6" customFormat="false" ht="15" hidden="false" customHeight="false" outlineLevel="0" collapsed="false">
      <c r="A6" s="151"/>
      <c r="B6" s="151"/>
      <c r="C6" s="151"/>
      <c r="D6" s="151"/>
      <c r="E6" s="151"/>
      <c r="F6" s="151"/>
      <c r="G6" s="151"/>
    </row>
    <row r="7" customFormat="false" ht="15" hidden="false" customHeight="false" outlineLevel="0" collapsed="false">
      <c r="A7" s="151"/>
      <c r="B7" s="151"/>
      <c r="C7" s="151"/>
      <c r="D7" s="151"/>
      <c r="E7" s="151"/>
      <c r="F7" s="151"/>
      <c r="G7" s="151"/>
    </row>
    <row r="8" customFormat="false" ht="26.25" hidden="false" customHeight="true" outlineLevel="0" collapsed="false">
      <c r="A8" s="209" t="s">
        <v>2393</v>
      </c>
      <c r="B8" s="209"/>
      <c r="C8" s="209"/>
      <c r="D8" s="209"/>
      <c r="E8" s="209"/>
      <c r="F8" s="209"/>
      <c r="G8" s="151"/>
    </row>
    <row r="9" customFormat="false" ht="17.35" hidden="false" customHeight="false" outlineLevel="0" collapsed="false">
      <c r="A9" s="210"/>
      <c r="B9" s="210"/>
      <c r="C9" s="210"/>
      <c r="D9" s="210"/>
      <c r="E9" s="210"/>
      <c r="F9" s="210"/>
      <c r="G9" s="151"/>
    </row>
    <row r="10" customFormat="false" ht="66" hidden="false" customHeight="true" outlineLevel="0" collapsed="false">
      <c r="A10" s="211" t="s">
        <v>2394</v>
      </c>
      <c r="B10" s="211"/>
      <c r="C10" s="211"/>
      <c r="D10" s="212" t="s">
        <v>2395</v>
      </c>
      <c r="E10" s="212"/>
      <c r="F10" s="212"/>
    </row>
    <row r="11" customFormat="false" ht="15" hidden="false" customHeight="false" outlineLevel="0" collapsed="false">
      <c r="A11" s="213" t="s">
        <v>2396</v>
      </c>
      <c r="B11" s="213"/>
      <c r="C11" s="214"/>
      <c r="D11" s="215" t="s">
        <v>2396</v>
      </c>
      <c r="E11" s="215"/>
      <c r="F11" s="216"/>
    </row>
    <row r="12" customFormat="false" ht="15" hidden="false" customHeight="false" outlineLevel="0" collapsed="false">
      <c r="A12" s="217" t="s">
        <v>2397</v>
      </c>
      <c r="B12" s="218"/>
      <c r="C12" s="219" t="n">
        <v>0.04</v>
      </c>
      <c r="D12" s="220" t="s">
        <v>2397</v>
      </c>
      <c r="E12" s="218"/>
      <c r="F12" s="221" t="n">
        <v>0.04</v>
      </c>
    </row>
    <row r="13" customFormat="false" ht="15" hidden="false" customHeight="false" outlineLevel="0" collapsed="false">
      <c r="A13" s="217" t="s">
        <v>2398</v>
      </c>
      <c r="B13" s="218"/>
      <c r="C13" s="219" t="n">
        <v>0.0123</v>
      </c>
      <c r="D13" s="220" t="s">
        <v>2398</v>
      </c>
      <c r="E13" s="218"/>
      <c r="F13" s="221" t="n">
        <v>0.0123</v>
      </c>
    </row>
    <row r="14" customFormat="false" ht="15" hidden="false" customHeight="false" outlineLevel="0" collapsed="false">
      <c r="A14" s="217" t="s">
        <v>2399</v>
      </c>
      <c r="B14" s="218"/>
      <c r="C14" s="219" t="n">
        <v>0.0127</v>
      </c>
      <c r="D14" s="220" t="s">
        <v>2399</v>
      </c>
      <c r="E14" s="218"/>
      <c r="F14" s="221" t="n">
        <v>0.0127</v>
      </c>
    </row>
    <row r="15" customFormat="false" ht="15" hidden="false" customHeight="false" outlineLevel="0" collapsed="false">
      <c r="A15" s="217" t="s">
        <v>2400</v>
      </c>
      <c r="B15" s="222"/>
      <c r="C15" s="219" t="n">
        <v>0.008</v>
      </c>
      <c r="D15" s="220" t="s">
        <v>2400</v>
      </c>
      <c r="E15" s="222"/>
      <c r="F15" s="221" t="n">
        <v>0.008</v>
      </c>
    </row>
    <row r="16" customFormat="false" ht="15" hidden="false" customHeight="false" outlineLevel="0" collapsed="false">
      <c r="A16" s="217" t="s">
        <v>2401</v>
      </c>
      <c r="B16" s="223"/>
      <c r="C16" s="219" t="n">
        <v>0.074</v>
      </c>
      <c r="D16" s="220" t="s">
        <v>2401</v>
      </c>
      <c r="E16" s="222"/>
      <c r="F16" s="221" t="n">
        <v>0.074</v>
      </c>
    </row>
    <row r="17" customFormat="false" ht="15" hidden="false" customHeight="false" outlineLevel="0" collapsed="false">
      <c r="A17" s="224" t="s">
        <v>2402</v>
      </c>
      <c r="B17" s="224"/>
      <c r="C17" s="225"/>
      <c r="D17" s="226" t="s">
        <v>2402</v>
      </c>
      <c r="E17" s="226"/>
      <c r="F17" s="227"/>
    </row>
    <row r="18" customFormat="false" ht="15" hidden="false" customHeight="false" outlineLevel="0" collapsed="false">
      <c r="A18" s="228" t="s">
        <v>2403</v>
      </c>
      <c r="B18" s="229"/>
      <c r="C18" s="219" t="n">
        <v>0.0065</v>
      </c>
      <c r="D18" s="230" t="s">
        <v>2403</v>
      </c>
      <c r="E18" s="229"/>
      <c r="F18" s="221" t="n">
        <v>0.0065</v>
      </c>
    </row>
    <row r="19" customFormat="false" ht="15" hidden="false" customHeight="false" outlineLevel="0" collapsed="false">
      <c r="A19" s="228" t="s">
        <v>2404</v>
      </c>
      <c r="B19" s="229"/>
      <c r="C19" s="219" t="n">
        <v>0.03</v>
      </c>
      <c r="D19" s="230" t="s">
        <v>2404</v>
      </c>
      <c r="E19" s="229"/>
      <c r="F19" s="221" t="n">
        <v>0.03</v>
      </c>
    </row>
    <row r="20" customFormat="false" ht="15" hidden="false" customHeight="false" outlineLevel="0" collapsed="false">
      <c r="A20" s="231" t="s">
        <v>2405</v>
      </c>
      <c r="B20" s="232"/>
      <c r="C20" s="233" t="n">
        <f aca="false">$C$28*$F$28</f>
        <v>0.03</v>
      </c>
      <c r="D20" s="234" t="s">
        <v>2405</v>
      </c>
      <c r="E20" s="232"/>
      <c r="F20" s="235" t="n">
        <f aca="false">$C$28*$F$28</f>
        <v>0.03</v>
      </c>
    </row>
    <row r="21" customFormat="false" ht="15" hidden="false" customHeight="false" outlineLevel="0" collapsed="false">
      <c r="A21" s="217" t="s">
        <v>2406</v>
      </c>
      <c r="B21" s="229"/>
      <c r="C21" s="219" t="n">
        <v>0.045</v>
      </c>
      <c r="D21" s="220" t="s">
        <v>2406</v>
      </c>
      <c r="E21" s="229"/>
      <c r="F21" s="221" t="s">
        <v>2407</v>
      </c>
    </row>
    <row r="22" customFormat="false" ht="15" hidden="false" customHeight="false" outlineLevel="0" collapsed="false">
      <c r="A22" s="217"/>
      <c r="B22" s="223" t="s">
        <v>2408</v>
      </c>
      <c r="C22" s="236" t="n">
        <f aca="false">SUM(C18:C21)</f>
        <v>0.1115</v>
      </c>
      <c r="D22" s="220"/>
      <c r="E22" s="223" t="s">
        <v>2408</v>
      </c>
      <c r="F22" s="237" t="n">
        <f aca="false">SUM(F18:F21)</f>
        <v>0.0665</v>
      </c>
    </row>
    <row r="23" customFormat="false" ht="15" hidden="false" customHeight="false" outlineLevel="0" collapsed="false">
      <c r="A23" s="238" t="s">
        <v>2409</v>
      </c>
      <c r="B23" s="239"/>
      <c r="C23" s="240" t="n">
        <f aca="false">ROUND(((((1+C12+C14+C15)*(1+C13)*(1+C16))/(1-C22))-1),4)</f>
        <v>0.2979</v>
      </c>
      <c r="D23" s="241" t="s">
        <v>2409</v>
      </c>
      <c r="E23" s="239"/>
      <c r="F23" s="242" t="n">
        <f aca="false">ROUND(((((1+F12+F14+F15)*(1+F13)*(1+F16))/(1-F22))-1),4)</f>
        <v>0.2354</v>
      </c>
    </row>
    <row r="24" customFormat="false" ht="15" hidden="false" customHeight="true" outlineLevel="0" collapsed="false">
      <c r="A24" s="243" t="s">
        <v>2410</v>
      </c>
      <c r="B24" s="244" t="s">
        <v>2411</v>
      </c>
      <c r="C24" s="245" t="n">
        <v>0.1557</v>
      </c>
      <c r="D24" s="246" t="s">
        <v>2410</v>
      </c>
      <c r="E24" s="244" t="s">
        <v>2411</v>
      </c>
      <c r="F24" s="247" t="n">
        <v>0.1557</v>
      </c>
    </row>
    <row r="25" customFormat="false" ht="15" hidden="false" customHeight="false" outlineLevel="0" collapsed="false">
      <c r="A25" s="243"/>
      <c r="B25" s="244" t="s">
        <v>2412</v>
      </c>
      <c r="C25" s="245" t="n">
        <v>0.1402</v>
      </c>
      <c r="D25" s="246"/>
      <c r="E25" s="244" t="s">
        <v>2412</v>
      </c>
      <c r="F25" s="247" t="n">
        <v>0.1402</v>
      </c>
    </row>
    <row r="26" customFormat="false" ht="15" hidden="false" customHeight="false" outlineLevel="0" collapsed="false">
      <c r="A26" s="243"/>
      <c r="B26" s="244" t="s">
        <v>2413</v>
      </c>
      <c r="C26" s="245" t="n">
        <v>0.1247</v>
      </c>
      <c r="D26" s="246"/>
      <c r="E26" s="244" t="s">
        <v>2413</v>
      </c>
      <c r="F26" s="247" t="n">
        <v>0.1247</v>
      </c>
    </row>
    <row r="27" customFormat="false" ht="54.1" hidden="false" customHeight="true" outlineLevel="0" collapsed="false">
      <c r="A27" s="248" t="s">
        <v>2414</v>
      </c>
      <c r="B27" s="248"/>
      <c r="C27" s="248"/>
      <c r="D27" s="248"/>
      <c r="E27" s="248"/>
      <c r="F27" s="248"/>
    </row>
    <row r="28" customFormat="false" ht="33.55" hidden="false" customHeight="true" outlineLevel="0" collapsed="false">
      <c r="A28" s="249" t="s">
        <v>2415</v>
      </c>
      <c r="B28" s="250" t="s">
        <v>914</v>
      </c>
      <c r="C28" s="251" t="n">
        <v>0.03</v>
      </c>
      <c r="D28" s="252" t="s">
        <v>2416</v>
      </c>
      <c r="E28" s="252"/>
      <c r="F28" s="253" t="n">
        <v>1</v>
      </c>
    </row>
    <row r="29" customFormat="false" ht="23.3" hidden="false" customHeight="true" outlineLevel="0" collapsed="false"/>
    <row r="30" customFormat="false" ht="33.55" hidden="false" customHeight="true" outlineLevel="0" collapsed="false">
      <c r="A30" s="254"/>
      <c r="B30" s="254"/>
      <c r="C30" s="254"/>
      <c r="D30" s="255" t="s">
        <v>42</v>
      </c>
      <c r="E30" s="255"/>
      <c r="F30" s="255"/>
    </row>
    <row r="31" customFormat="false" ht="57.8" hidden="false" customHeight="true" outlineLevel="0" collapsed="false">
      <c r="A31" s="32" t="s">
        <v>2417</v>
      </c>
      <c r="B31" s="32"/>
      <c r="C31" s="32"/>
      <c r="D31" s="32"/>
      <c r="E31" s="32"/>
      <c r="F31" s="32"/>
      <c r="G31" s="33"/>
      <c r="H31" s="33"/>
      <c r="I31" s="33"/>
      <c r="J31" s="33"/>
    </row>
    <row r="32" customFormat="false" ht="12.8" hidden="false" customHeight="false" outlineLevel="0" collapsed="false">
      <c r="A32" s="256"/>
    </row>
    <row r="33" customFormat="false" ht="12.8" hidden="false" customHeight="false" outlineLevel="0" collapsed="false">
      <c r="A33" s="256"/>
    </row>
    <row r="34" customFormat="false" ht="12.8" hidden="false" customHeight="false" outlineLevel="0" collapsed="false">
      <c r="A34" s="256"/>
    </row>
    <row r="35" customFormat="false" ht="12.8" hidden="false" customHeight="false" outlineLevel="0" collapsed="false"/>
    <row r="36" customFormat="false" ht="12.8" hidden="false" customHeight="false" outlineLevel="0" collapsed="false"/>
    <row r="37" customFormat="false" ht="12.8" hidden="false" customHeight="false" outlineLevel="0" collapsed="false"/>
    <row r="38" customFormat="false" ht="12.8" hidden="false" customHeight="false" outlineLevel="0" collapsed="false"/>
    <row r="39" customFormat="false" ht="12.8" hidden="false" customHeight="false" outlineLevel="0" collapsed="false"/>
    <row r="40" customFormat="false" ht="12.8" hidden="false" customHeight="false" outlineLevel="0" collapsed="false"/>
    <row r="41" customFormat="false" ht="12.8" hidden="false" customHeight="false" outlineLevel="0" collapsed="false"/>
    <row r="42" customFormat="false" ht="12.8" hidden="false" customHeight="false" outlineLevel="0" collapsed="false"/>
    <row r="43" customFormat="false" ht="12.8" hidden="false" customHeight="false" outlineLevel="0" collapsed="false"/>
    <row r="44" customFormat="false" ht="12.8" hidden="false" customHeight="false" outlineLevel="0" collapsed="false"/>
    <row r="45" customFormat="false" ht="12.8" hidden="false" customHeight="false" outlineLevel="0" collapsed="false"/>
    <row r="46" customFormat="false" ht="12.8" hidden="false" customHeight="false" outlineLevel="0" collapsed="false"/>
    <row r="47" customFormat="false" ht="12.8" hidden="false" customHeight="false" outlineLevel="0" collapsed="false"/>
    <row r="48" customFormat="false" ht="12.8" hidden="false" customHeight="false" outlineLevel="0" collapsed="false"/>
    <row r="49" customFormat="false" ht="12.8" hidden="false" customHeight="false" outlineLevel="0" collapsed="false"/>
    <row r="50" customFormat="false" ht="12.8" hidden="false" customHeight="false" outlineLevel="0" collapsed="false"/>
    <row r="51" customFormat="false" ht="12.8" hidden="false" customHeight="false" outlineLevel="0" collapsed="false"/>
    <row r="52" customFormat="false" ht="12.8" hidden="false" customHeight="false" outlineLevel="0" collapsed="false"/>
    <row r="53" customFormat="false" ht="12.8" hidden="false" customHeight="false" outlineLevel="0" collapsed="false"/>
    <row r="54" customFormat="false" ht="12.8" hidden="false" customHeight="false" outlineLevel="0" collapsed="false"/>
    <row r="55" customFormat="false" ht="12.8" hidden="false" customHeight="false" outlineLevel="0" collapsed="false"/>
    <row r="56" customFormat="false" ht="12.8" hidden="false" customHeight="false" outlineLevel="0" collapsed="false"/>
    <row r="57" customFormat="false" ht="12.8" hidden="false" customHeight="false" outlineLevel="0" collapsed="false"/>
    <row r="58" customFormat="false" ht="12.8" hidden="false" customHeight="false" outlineLevel="0" collapsed="false"/>
    <row r="59" customFormat="false" ht="12.8" hidden="false" customHeight="false" outlineLevel="0" collapsed="false"/>
    <row r="60" customFormat="false" ht="12.8" hidden="false" customHeight="false" outlineLevel="0" collapsed="false"/>
    <row r="61" customFormat="false" ht="12.8" hidden="false" customHeight="false" outlineLevel="0" collapsed="false"/>
    <row r="62" customFormat="false" ht="12.8" hidden="false" customHeight="false" outlineLevel="0" collapsed="false"/>
    <row r="63" customFormat="false" ht="12.8" hidden="false" customHeight="false" outlineLevel="0" collapsed="false"/>
    <row r="64" customFormat="false" ht="12.8" hidden="false" customHeight="false" outlineLevel="0" collapsed="false"/>
    <row r="65" customFormat="false" ht="12.8" hidden="false" customHeight="false" outlineLevel="0" collapsed="false"/>
    <row r="66" customFormat="false" ht="12.8" hidden="false" customHeight="false" outlineLevel="0" collapsed="false"/>
    <row r="67" customFormat="false" ht="12.8" hidden="false" customHeight="false" outlineLevel="0" collapsed="false"/>
    <row r="68" customFormat="false" ht="12.8" hidden="false" customHeight="false" outlineLevel="0" collapsed="false"/>
    <row r="69" customFormat="false" ht="12.8" hidden="false" customHeight="false" outlineLevel="0" collapsed="false"/>
    <row r="70" customFormat="false" ht="12.8" hidden="false" customHeight="false" outlineLevel="0" collapsed="false"/>
    <row r="71" customFormat="false" ht="12.8" hidden="false" customHeight="false" outlineLevel="0" collapsed="false"/>
    <row r="72" customFormat="false" ht="12.8" hidden="false" customHeight="false" outlineLevel="0" collapsed="false"/>
    <row r="73" customFormat="false" ht="12.8" hidden="false" customHeight="false" outlineLevel="0" collapsed="false"/>
    <row r="74" customFormat="false" ht="12.8" hidden="false" customHeight="false" outlineLevel="0" collapsed="false"/>
    <row r="75" customFormat="false" ht="12.8" hidden="false" customHeight="false" outlineLevel="0" collapsed="false"/>
    <row r="76" customFormat="false" ht="12.8" hidden="false" customHeight="false" outlineLevel="0" collapsed="false"/>
    <row r="77" customFormat="false" ht="12.8" hidden="false" customHeight="false" outlineLevel="0" collapsed="false"/>
    <row r="78" customFormat="false" ht="12.8" hidden="false" customHeight="false" outlineLevel="0" collapsed="false"/>
    <row r="79" customFormat="false" ht="12.8" hidden="false" customHeight="false" outlineLevel="0" collapsed="false"/>
    <row r="80" customFormat="false" ht="12.8" hidden="false" customHeight="false" outlineLevel="0" collapsed="false"/>
    <row r="81" customFormat="false" ht="12.8" hidden="false" customHeight="false" outlineLevel="0" collapsed="false"/>
    <row r="82" customFormat="false" ht="12.8" hidden="false" customHeight="false" outlineLevel="0" collapsed="false"/>
    <row r="83" customFormat="false" ht="12.8" hidden="false" customHeight="false" outlineLevel="0" collapsed="false"/>
    <row r="84" customFormat="false" ht="12.8" hidden="false" customHeight="false" outlineLevel="0" collapsed="false"/>
    <row r="85" customFormat="false" ht="12.8" hidden="false" customHeight="false" outlineLevel="0" collapsed="false"/>
    <row r="86" customFormat="false" ht="12.8" hidden="false" customHeight="false" outlineLevel="0" collapsed="false"/>
    <row r="87" customFormat="false" ht="12.8" hidden="false" customHeight="false" outlineLevel="0" collapsed="false"/>
    <row r="88" customFormat="false" ht="12.8" hidden="false" customHeight="false" outlineLevel="0" collapsed="false"/>
    <row r="89" customFormat="false" ht="12.8" hidden="false" customHeight="false" outlineLevel="0" collapsed="false"/>
    <row r="90" customFormat="false" ht="12.8" hidden="false" customHeight="false" outlineLevel="0" collapsed="false"/>
    <row r="91" customFormat="false" ht="12.8" hidden="false" customHeight="false" outlineLevel="0" collapsed="false"/>
    <row r="92" customFormat="false" ht="12.8" hidden="false" customHeight="false" outlineLevel="0" collapsed="false"/>
    <row r="93" customFormat="false" ht="12.8" hidden="false" customHeight="false" outlineLevel="0" collapsed="false"/>
    <row r="94" customFormat="false" ht="12.8" hidden="false" customHeight="false" outlineLevel="0" collapsed="false"/>
    <row r="95" customFormat="false" ht="12.8" hidden="false" customHeight="false" outlineLevel="0" collapsed="false"/>
    <row r="96" customFormat="false" ht="12.8" hidden="false" customHeight="false" outlineLevel="0" collapsed="false"/>
    <row r="97" customFormat="false" ht="12.8" hidden="false" customHeight="false" outlineLevel="0" collapsed="false"/>
    <row r="98" customFormat="false" ht="12.8" hidden="false" customHeight="false" outlineLevel="0" collapsed="false"/>
    <row r="99" customFormat="false" ht="12.8" hidden="false" customHeight="false" outlineLevel="0" collapsed="false"/>
    <row r="100" customFormat="false" ht="12.8" hidden="false" customHeight="false" outlineLevel="0" collapsed="false"/>
    <row r="101" customFormat="false" ht="12.8" hidden="false" customHeight="false" outlineLevel="0" collapsed="false"/>
    <row r="102" customFormat="false" ht="12.8" hidden="false" customHeight="false" outlineLevel="0" collapsed="false"/>
    <row r="103" customFormat="false" ht="12.8" hidden="false" customHeight="false" outlineLevel="0" collapsed="false"/>
    <row r="104" customFormat="false" ht="12.8" hidden="false" customHeight="false" outlineLevel="0" collapsed="false"/>
    <row r="105" customFormat="false" ht="12.8" hidden="false" customHeight="false" outlineLevel="0" collapsed="false"/>
    <row r="106" customFormat="false" ht="12.8" hidden="false" customHeight="false" outlineLevel="0" collapsed="false"/>
  </sheetData>
  <mergeCells count="18">
    <mergeCell ref="C2:D2"/>
    <mergeCell ref="C3:D3"/>
    <mergeCell ref="C4:D4"/>
    <mergeCell ref="C5:D5"/>
    <mergeCell ref="A8:F8"/>
    <mergeCell ref="A10:C10"/>
    <mergeCell ref="D10:F10"/>
    <mergeCell ref="A11:B11"/>
    <mergeCell ref="D11:E11"/>
    <mergeCell ref="A17:B17"/>
    <mergeCell ref="D17:E17"/>
    <mergeCell ref="A24:A26"/>
    <mergeCell ref="D24:D26"/>
    <mergeCell ref="A27:F27"/>
    <mergeCell ref="D28:E28"/>
    <mergeCell ref="A30:C30"/>
    <mergeCell ref="D30:F30"/>
    <mergeCell ref="A31:F31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1472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2025-08-25T19:08:36Z</dcterms:created>
  <dc:creator>axlsx</dc:creator>
  <dc:description/>
  <dc:language>pt-BR</dc:language>
  <cp:lastModifiedBy/>
  <dcterms:modified xsi:type="dcterms:W3CDTF">2026-03-26T16:57:32Z</dcterms:modified>
  <cp:revision>101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